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5\75_Eylül_25\"/>
    </mc:Choice>
  </mc:AlternateContent>
  <bookViews>
    <workbookView xWindow="-120" yWindow="-120" windowWidth="29040" windowHeight="15840"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I.1!$A$1:$Z$73</definedName>
    <definedName name="_xlnm.Print_Area" localSheetId="6">I.2!$A$1:$AE$40</definedName>
    <definedName name="_xlnm.Print_Area" localSheetId="7">I.3!$A$1:$AD$75</definedName>
    <definedName name="_xlnm.Print_Area" localSheetId="8">I.4!$A$1:$AE$39</definedName>
    <definedName name="_xlnm.Print_Area" localSheetId="9">I.5!$A$1:$AD$78</definedName>
    <definedName name="_xlnm.Print_Area" localSheetId="10">I.6!$A$1:$AE$90</definedName>
    <definedName name="_xlnm.Print_Area" localSheetId="11">'I.7 '!$A$1:$L$96</definedName>
    <definedName name="_xlnm.Print_Area" localSheetId="12">I.8!$A$1:$AB$86</definedName>
    <definedName name="_xlnm.Print_Area" localSheetId="3">ICINDEKILER!$A$1:$I$23</definedName>
    <definedName name="_xlnm.Print_Area" localSheetId="15">II.2!$A$1:$L$39</definedName>
    <definedName name="_xlnm.Print_Area" localSheetId="17">III.1!$A$1:$AB$42</definedName>
    <definedName name="_xlnm.Print_Area" localSheetId="18">III.2!$A$1:$AB$43</definedName>
    <definedName name="_xlnm.Print_Area" localSheetId="19">III.3!$A$1:$AB$43</definedName>
    <definedName name="_xlnm.Print_Area" localSheetId="20">III.4!$A$1:$AD$42</definedName>
    <definedName name="_xlnm.Print_Area" localSheetId="21">III.5!$A$1:$AF$28</definedName>
    <definedName name="_xlnm.Print_Area" localSheetId="22">III.6!$A$1:$AF$28</definedName>
    <definedName name="_xlnm.Print_Area" localSheetId="23">III.7!$A$1:$W$34</definedName>
    <definedName name="_xlnm.Print_Area" localSheetId="24">III.8!$A$1:$AB$43</definedName>
    <definedName name="_xlnm.Print_Area" localSheetId="25">III.9!$A$1:$AB$40</definedName>
    <definedName name="_xlnm.Print_Area" localSheetId="0">KAPAK!$A$1:$J$26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22" i="16" l="1"/>
  <c r="Z21" i="16"/>
  <c r="Z20" i="16"/>
  <c r="Z19" i="16"/>
  <c r="Z18" i="16"/>
  <c r="Z17" i="16"/>
  <c r="Z16" i="16"/>
  <c r="Z15" i="16"/>
  <c r="Z9" i="16"/>
  <c r="Z8" i="16"/>
  <c r="Z5" i="16" l="1"/>
  <c r="Z27" i="16"/>
  <c r="Z28" i="16"/>
  <c r="Z29" i="16"/>
  <c r="Z30" i="16"/>
  <c r="Z31" i="16"/>
  <c r="Z32" i="16"/>
  <c r="Z33" i="16"/>
  <c r="Z34" i="16"/>
  <c r="Z35" i="16"/>
  <c r="Z36" i="16"/>
  <c r="Z26" i="16"/>
  <c r="Z24" i="16"/>
  <c r="Z14" i="16"/>
  <c r="Z12" i="16"/>
  <c r="Z11" i="16"/>
  <c r="Z10" i="16"/>
  <c r="Z7" i="16"/>
  <c r="Z6" i="16"/>
  <c r="Z23" i="16"/>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text>
        <r>
          <rPr>
            <b/>
            <sz val="9"/>
            <color indexed="81"/>
            <rFont val="Tahoma"/>
            <family val="2"/>
            <charset val="162"/>
          </rPr>
          <t>Windows Kullanıcısı:</t>
        </r>
        <r>
          <rPr>
            <sz val="9"/>
            <color indexed="81"/>
            <rFont val="Tahoma"/>
            <family val="2"/>
            <charset val="162"/>
          </rPr>
          <t xml:space="preserve">
Nasdaq verisidir.</t>
        </r>
      </text>
    </comment>
    <comment ref="AD5" authorId="0" shapeId="0">
      <text>
        <r>
          <rPr>
            <b/>
            <sz val="9"/>
            <color indexed="81"/>
            <rFont val="Tahoma"/>
            <charset val="1"/>
          </rPr>
          <t>Windows Kullanıcısı:</t>
        </r>
        <r>
          <rPr>
            <sz val="9"/>
            <color indexed="81"/>
            <rFont val="Tahoma"/>
            <charset val="1"/>
          </rPr>
          <t xml:space="preserve">
Nasdaq verisidir.</t>
        </r>
      </text>
    </comment>
    <comment ref="AE5" authorId="0" shapeId="0">
      <text>
        <r>
          <rPr>
            <b/>
            <sz val="9"/>
            <color indexed="81"/>
            <rFont val="Tahoma"/>
            <charset val="1"/>
          </rPr>
          <t>Windows Kullanıcısı:</t>
        </r>
        <r>
          <rPr>
            <sz val="9"/>
            <color indexed="81"/>
            <rFont val="Tahoma"/>
            <charset val="1"/>
          </rPr>
          <t xml:space="preserve">
Nasdaq verisidir.</t>
        </r>
      </text>
    </comment>
    <comment ref="AB12"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E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text>
        <r>
          <rPr>
            <b/>
            <sz val="9"/>
            <color indexed="81"/>
            <rFont val="Tahoma"/>
            <family val="2"/>
            <charset val="162"/>
          </rPr>
          <t>Nasdaq verisidir.</t>
        </r>
      </text>
    </comment>
    <comment ref="AD5" authorId="0" shapeId="0">
      <text>
        <r>
          <rPr>
            <b/>
            <sz val="9"/>
            <color indexed="81"/>
            <rFont val="Tahoma"/>
            <charset val="1"/>
          </rPr>
          <t>Windows Kullanıcısı:</t>
        </r>
        <r>
          <rPr>
            <sz val="9"/>
            <color indexed="81"/>
            <rFont val="Tahoma"/>
            <charset val="1"/>
          </rPr>
          <t xml:space="preserve">
Nasdaq verisidir.</t>
        </r>
      </text>
    </comment>
    <comment ref="AE5" authorId="0" shapeId="0">
      <text>
        <r>
          <rPr>
            <b/>
            <sz val="9"/>
            <color indexed="81"/>
            <rFont val="Tahoma"/>
            <charset val="1"/>
          </rPr>
          <t>Windows Kullanıcısı:</t>
        </r>
        <r>
          <rPr>
            <sz val="9"/>
            <color indexed="81"/>
            <rFont val="Tahoma"/>
            <charset val="1"/>
          </rPr>
          <t xml:space="preserve">
Nasdaq verisidir.</t>
        </r>
      </text>
    </comment>
    <comment ref="AB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text>
        <r>
          <rPr>
            <b/>
            <sz val="9"/>
            <color indexed="81"/>
            <rFont val="Tahoma"/>
            <family val="2"/>
            <charset val="162"/>
          </rPr>
          <t>Windows Kullanıcısı:</t>
        </r>
        <r>
          <rPr>
            <sz val="9"/>
            <color indexed="81"/>
            <rFont val="Tahoma"/>
            <family val="2"/>
            <charset val="162"/>
          </rPr>
          <t xml:space="preserve">
NEX and Quotations verisidir
</t>
        </r>
      </text>
    </comment>
    <comment ref="AE9" authorId="0" shapeId="0">
      <text>
        <r>
          <rPr>
            <b/>
            <sz val="9"/>
            <color indexed="81"/>
            <rFont val="Tahoma"/>
            <charset val="1"/>
          </rPr>
          <t>Windows Kullanıcısı:</t>
        </r>
        <r>
          <rPr>
            <sz val="9"/>
            <color indexed="81"/>
            <rFont val="Tahoma"/>
            <charset val="1"/>
          </rPr>
          <t xml:space="preserve">
NEX and Quotations verisidir</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4" authorId="0" shapeId="0">
      <text>
        <r>
          <rPr>
            <b/>
            <sz val="9"/>
            <color indexed="81"/>
            <rFont val="Tahoma"/>
            <charset val="1"/>
          </rPr>
          <t>Windows Kullanıcısı:</t>
        </r>
        <r>
          <rPr>
            <sz val="9"/>
            <color indexed="81"/>
            <rFont val="Tahoma"/>
            <charset val="1"/>
          </rPr>
          <t xml:space="preserve">
National Stock Exchange of India verisidir.</t>
        </r>
      </text>
    </comment>
    <comment ref="AD14" authorId="0" shapeId="0">
      <text>
        <r>
          <rPr>
            <b/>
            <sz val="9"/>
            <color indexed="81"/>
            <rFont val="Tahoma"/>
            <charset val="1"/>
          </rPr>
          <t>Windows Kullanıcısı:</t>
        </r>
        <r>
          <rPr>
            <sz val="9"/>
            <color indexed="81"/>
            <rFont val="Tahoma"/>
            <charset val="1"/>
          </rPr>
          <t xml:space="preserve">
National Stock Exchange of India verisidir.</t>
        </r>
      </text>
    </comment>
    <comment ref="AE14" authorId="0" shapeId="0">
      <text>
        <r>
          <rPr>
            <b/>
            <sz val="9"/>
            <color indexed="81"/>
            <rFont val="Tahoma"/>
            <charset val="1"/>
          </rPr>
          <t>Windows Kullanıcısı:</t>
        </r>
        <r>
          <rPr>
            <sz val="9"/>
            <color indexed="81"/>
            <rFont val="Tahoma"/>
            <charset val="1"/>
          </rPr>
          <t xml:space="preserve">
National Stock Exchange of India verisidir.</t>
        </r>
      </text>
    </comment>
    <comment ref="AD16" authorId="0" shapeId="0">
      <text>
        <r>
          <rPr>
            <b/>
            <sz val="9"/>
            <color indexed="81"/>
            <rFont val="Tahoma"/>
            <charset val="1"/>
          </rPr>
          <t>Windows Kullanıcısı:</t>
        </r>
        <r>
          <rPr>
            <sz val="9"/>
            <color indexed="81"/>
            <rFont val="Tahoma"/>
            <charset val="1"/>
          </rPr>
          <t xml:space="preserve">
BME Spanish Exchanges verisidir.
</t>
        </r>
      </text>
    </comment>
    <comment ref="AE16" authorId="0" shapeId="0">
      <text>
        <r>
          <rPr>
            <b/>
            <sz val="9"/>
            <color indexed="81"/>
            <rFont val="Tahoma"/>
            <charset val="1"/>
          </rPr>
          <t>Windows Kullanıcısı:</t>
        </r>
        <r>
          <rPr>
            <sz val="9"/>
            <color indexed="81"/>
            <rFont val="Tahoma"/>
            <charset val="1"/>
          </rPr>
          <t xml:space="preserve">
BME Spanish Exchanges verisidir.
</t>
        </r>
      </text>
    </comment>
  </commentList>
</comments>
</file>

<file path=xl/sharedStrings.xml><?xml version="1.0" encoding="utf-8"?>
<sst xmlns="http://schemas.openxmlformats.org/spreadsheetml/2006/main" count="1721" uniqueCount="383">
  <si>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</si>
  <si>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</si>
  <si>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</si>
  <si>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</si>
  <si>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</si>
  <si>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</si>
  <si>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</si>
  <si>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</si>
  <si>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</si>
  <si>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</si>
  <si>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</si>
  <si>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</si>
  <si>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</si>
  <si>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</si>
  <si>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</si>
  <si>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</si>
  <si>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</si>
  <si>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</si>
  <si>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</si>
  <si>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</si>
  <si>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</si>
  <si>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</si>
  <si>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</si>
  <si>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</si>
  <si>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</si>
  <si>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</si>
  <si>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</si>
  <si>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</si>
  <si>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</si>
  <si>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</si>
  <si>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</si>
  <si>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</si>
  <si>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</si>
  <si>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</si>
  <si>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</si>
  <si>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</si>
  <si>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</si>
  <si>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</si>
  <si>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</si>
  <si>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</si>
  <si>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</si>
  <si>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</si>
  <si>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</si>
  <si>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</si>
  <si>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</si>
  <si>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</si>
  <si>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</si>
  <si>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</si>
  <si>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</si>
  <si>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</si>
  <si>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</si>
  <si>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</si>
  <si>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</si>
  <si>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</si>
  <si>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</si>
  <si>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</si>
  <si>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</si>
  <si>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</si>
  <si>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</si>
  <si>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</si>
  <si>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</si>
  <si>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</si>
  <si>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</si>
  <si>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</si>
  <si>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</si>
  <si>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</si>
  <si>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</si>
  <si>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</si>
  <si>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</si>
  <si>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</si>
  <si>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</si>
  <si>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</si>
  <si>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</si>
  <si>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</si>
  <si>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</si>
  <si>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</si>
  <si>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</si>
  <si>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</si>
  <si>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</si>
  <si>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</si>
  <si>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</si>
  <si>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</si>
  <si>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</si>
  <si>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</si>
  <si>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</si>
  <si>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</si>
  <si>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</si>
  <si>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</si>
  <si>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</si>
  <si>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</si>
  <si>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</si>
  <si>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</si>
  <si>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</si>
  <si>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</si>
  <si>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</si>
  <si>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</si>
  <si>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</si>
  <si>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</si>
  <si>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</si>
  <si>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</si>
  <si>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</si>
  <si>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</si>
  <si>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</si>
  <si>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</si>
  <si>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</si>
  <si>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</si>
  <si>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</si>
  <si>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</si>
  <si>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</si>
  <si>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</si>
  <si>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</si>
  <si>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</si>
  <si>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</si>
  <si>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</si>
  <si>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</si>
  <si>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</si>
  <si>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</si>
  <si>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</si>
  <si>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</si>
  <si>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</si>
  <si>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</si>
  <si>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</si>
  <si>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</si>
  <si>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</si>
  <si>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</si>
  <si>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</si>
  <si>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</si>
  <si>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</si>
  <si>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</si>
  <si>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</si>
  <si>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</si>
  <si>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</si>
  <si>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</si>
  <si>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</si>
  <si>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</si>
  <si>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</si>
  <si>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</si>
  <si>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</si>
  <si>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</si>
  <si>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</si>
  <si>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</si>
  <si>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</si>
  <si>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</si>
  <si>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</si>
  <si>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</si>
  <si>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</si>
  <si>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</si>
  <si>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</si>
  <si>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</si>
  <si>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</si>
  <si>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</si>
  <si>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</si>
  <si>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</si>
  <si>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</si>
  <si>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</si>
  <si>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</si>
  <si>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</si>
  <si>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</si>
  <si>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</si>
  <si>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</si>
  <si>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</si>
  <si>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</si>
  <si>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</si>
  <si>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</si>
  <si>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</si>
  <si>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</si>
  <si>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</si>
  <si>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</si>
  <si>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</si>
  <si>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</si>
  <si>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</si>
  <si>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</si>
  <si>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</si>
  <si>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</si>
  <si>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</si>
  <si>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</si>
  <si>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</si>
  <si>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</si>
  <si>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</si>
  <si>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</si>
  <si>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</si>
  <si>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</si>
  <si>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</si>
  <si>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</si>
  <si>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</si>
  <si>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</si>
  <si>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</si>
  <si>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</si>
  <si>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</si>
  <si>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</si>
  <si>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</si>
  <si>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</si>
  <si>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</si>
  <si>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</si>
  <si>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</si>
  <si>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</si>
  <si>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</si>
  <si>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</si>
  <si>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</si>
  <si>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</si>
  <si>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</si>
  <si>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</si>
  <si>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</si>
  <si>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</si>
  <si>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</si>
  <si>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</si>
  <si>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</si>
  <si>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</si>
  <si>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</si>
  <si>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</si>
  <si>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</si>
  <si>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</si>
  <si>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</si>
  <si>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</si>
  <si>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</si>
  <si>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</si>
  <si>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</si>
  <si>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</si>
  <si>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</si>
  <si>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</si>
  <si>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</si>
  <si>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</si>
  <si>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</si>
  <si>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</si>
  <si>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</si>
  <si>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</si>
  <si>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</si>
  <si>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</si>
  <si>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</si>
  <si>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</si>
  <si>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</si>
  <si>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</si>
  <si>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</si>
  <si>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</si>
  <si>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</si>
  <si>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</si>
  <si>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</si>
  <si>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</si>
  <si>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</si>
  <si>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</si>
  <si>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</si>
  <si>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</si>
  <si>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</si>
  <si>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</si>
  <si>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</si>
  <si>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</si>
  <si>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</si>
  <si>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</si>
  <si>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</si>
  <si>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</si>
  <si>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</si>
  <si>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</si>
  <si>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</si>
  <si>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</si>
  <si>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</si>
  <si>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</si>
  <si>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</si>
  <si>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</si>
  <si>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</si>
  <si>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</si>
  <si>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</si>
  <si>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</si>
  <si>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</si>
  <si>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</si>
  <si>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</si>
  <si>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</si>
  <si>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</si>
  <si>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</si>
  <si>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</si>
  <si>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</si>
  <si>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</si>
  <si>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</si>
  <si>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</si>
  <si>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</si>
  <si>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</si>
  <si>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</si>
  <si>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</si>
  <si>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</si>
  <si>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</si>
  <si>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</si>
  <si>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</si>
  <si>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</si>
  <si>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</si>
  <si>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</si>
  <si>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</si>
  <si>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</si>
  <si>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</si>
  <si>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</si>
  <si>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</si>
  <si>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</si>
  <si>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</si>
  <si>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</si>
  <si>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</si>
  <si>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</si>
  <si>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</si>
  <si>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</si>
  <si>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</si>
  <si>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</si>
  <si>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</si>
  <si>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</si>
  <si>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</si>
  <si>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</si>
  <si>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</si>
  <si>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</si>
  <si>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</si>
  <si>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</si>
  <si>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</si>
  <si>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</si>
  <si>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</si>
  <si>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</si>
  <si>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</si>
  <si>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</si>
  <si>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</si>
  <si>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</si>
  <si>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</si>
  <si>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</si>
  <si>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</si>
  <si>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</si>
  <si>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</si>
  <si>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</si>
  <si>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</si>
  <si>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</si>
  <si>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</si>
  <si>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</si>
  <si>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</si>
  <si>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</si>
  <si>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</si>
  <si>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</si>
  <si>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</si>
  <si>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</si>
  <si>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</si>
  <si>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</si>
  <si>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</si>
  <si>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</si>
  <si>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</si>
  <si>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</si>
  <si>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</si>
  <si>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</si>
  <si>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</si>
  <si>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</si>
  <si>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</si>
  <si>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</si>
  <si>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</si>
  <si>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Güncelleme tarihi: 13.02.2024</t>
  </si>
  <si>
    <t>2023</t>
  </si>
  <si>
    <t>2023 (*)</t>
  </si>
  <si>
    <t>2024(*)</t>
  </si>
  <si>
    <t xml:space="preserve">     Yeni Zelanda</t>
  </si>
  <si>
    <t xml:space="preserve">     Yeni Zelanda </t>
  </si>
  <si>
    <t>Kaynak: Refinitiv</t>
  </si>
  <si>
    <t>III.9. İŞSİZLİK ORANI (%)</t>
  </si>
  <si>
    <t>III.8. CARİ İŞLEMLER DENGESİ (GSYH'ye oranı - %)</t>
  </si>
  <si>
    <t xml:space="preserve">III.8. CARİ İŞLEMLER DENGESİ </t>
  </si>
  <si>
    <t xml:space="preserve">III.9. İŞSİZLİK ORANI </t>
  </si>
  <si>
    <t>XX.11.2024</t>
  </si>
  <si>
    <t>Not: BIS 2012 Aralık ayından itibaren tahvil stokunun derlenme metodunu geçmiş verileri kapsayacak şekilde değiştirmiştir. Bilgi için bkz.  https://data.bis.org/topics/DSS/tables-and-dashboards</t>
  </si>
  <si>
    <t>Güncelleme tarihi: 17.12.2024</t>
  </si>
  <si>
    <t>Not: BIS 2012 Aralık ayından itibaren tahvil stokunun derlenme metodunu geçmiş verileri kapsayacak şekilde değiştirmiştir. Bilgi için bkz. https://data.bis.org/topics/DSS/tables-and-dashboards</t>
  </si>
  <si>
    <t>2024/12</t>
  </si>
  <si>
    <t>30,413,561</t>
  </si>
  <si>
    <t>2,479,474</t>
  </si>
  <si>
    <t>2024</t>
  </si>
  <si>
    <t>2024 (*)</t>
  </si>
  <si>
    <t>Not:Fransa, Hindistan, İrlanda, ,Japonya, Hollanda, Lüksemburg, Norveç , Romanya, İspanya ve  Slovakya dışındaki ülkeler için fon sepeti fonları dahil edilmemektedir.</t>
  </si>
  <si>
    <t>2025(*)</t>
  </si>
  <si>
    <t>Güncelleme tarihi: 14.07.2025</t>
  </si>
  <si>
    <t>Güncelleme tarihi: 16.07.2025</t>
  </si>
  <si>
    <t>2025/06</t>
  </si>
  <si>
    <t>Güncelleme tarihi: 22.10.2025</t>
  </si>
  <si>
    <t>Güncelleme tarihi: 24.10.2025</t>
  </si>
  <si>
    <t>EYLÜL 2025</t>
  </si>
  <si>
    <t>2025/09</t>
  </si>
  <si>
    <t>Güncelleme tarihi: 23.12.2025</t>
  </si>
  <si>
    <t>2025/01-09</t>
  </si>
  <si>
    <t>2025/09(*)</t>
  </si>
  <si>
    <t>Güncelleme Tarihi: 06.01.2026</t>
  </si>
  <si>
    <t>Güncelleme tarihi:06.01.2026</t>
  </si>
  <si>
    <t>Güncelleme tarihi: 09.01.2026</t>
  </si>
  <si>
    <t>% Değişim               2025/09 2024/12</t>
  </si>
  <si>
    <t>Güncelleme Tarihi: 12.01.2026</t>
  </si>
  <si>
    <t>Kaynak: Fraser Institute, Economic Freedom of the World, 2025 Yıllık Raporu</t>
  </si>
  <si>
    <t>Güncelleme tarihi: 13.09.2025</t>
  </si>
  <si>
    <t>Güncelleme tarihi: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</si>
</sst>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2">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70">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3"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0" fillId="0" borderId="0" xfId="0" applyNumberFormat="1" applyFill="1"/>
    <xf numFmtId="3" fontId="40" fillId="0" borderId="1" xfId="8" applyNumberFormat="1" applyFont="1" applyFill="1" applyBorder="1" applyAlignment="1"/>
    <xf numFmtId="4" fontId="40" fillId="6" borderId="1" xfId="0" applyNumberFormat="1" applyFont="1" applyFill="1" applyBorder="1" applyAlignment="1"/>
    <xf numFmtId="2" fontId="33" fillId="6" borderId="1" xfId="0" applyNumberFormat="1" applyFont="1" applyFill="1" applyBorder="1" applyAlignment="1">
      <alignment horizontal="right"/>
    </xf>
    <xf numFmtId="4" fontId="35" fillId="7" borderId="1" xfId="8" applyNumberFormat="1" applyFont="1" applyFill="1" applyBorder="1" applyAlignment="1">
      <alignment horizontal="right"/>
    </xf>
    <xf numFmtId="4" fontId="33" fillId="7" borderId="1" xfId="8" applyNumberFormat="1" applyFont="1" applyFill="1" applyBorder="1" applyAlignment="1">
      <alignment horizontal="right"/>
    </xf>
    <xf numFmtId="0" fontId="46" fillId="0" borderId="0" xfId="0" applyFont="1"/>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6" borderId="1" xfId="8" applyNumberFormat="1" applyFont="1" applyFill="1" applyBorder="1" applyAlignment="1">
      <alignment horizontal="right"/>
    </xf>
    <xf numFmtId="3" fontId="1" fillId="2" borderId="0" xfId="12" applyNumberFormat="1" applyFill="1"/>
    <xf numFmtId="0" fontId="6" fillId="0" borderId="0" xfId="0" applyFont="1" applyFill="1" applyBorder="1" applyAlignment="1">
      <alignment horizontal="justify" vertical="top" wrapText="1"/>
    </xf>
    <xf numFmtId="0" fontId="30" fillId="0" borderId="0" xfId="0" applyFont="1" applyFill="1" applyBorder="1" applyAlignment="1">
      <alignment horizontal="left" vertical="top" wrapText="1"/>
    </xf>
    <xf numFmtId="3" fontId="40" fillId="0" borderId="19" xfId="8" applyNumberFormat="1" applyFont="1" applyFill="1" applyBorder="1" applyAlignment="1">
      <alignment horizontal="right"/>
    </xf>
    <xf numFmtId="3" fontId="40" fillId="0" borderId="6" xfId="8" applyNumberFormat="1" applyFont="1" applyFill="1" applyBorder="1" applyAlignment="1">
      <alignment horizontal="right"/>
    </xf>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2" xfId="0" applyFont="1" applyFill="1" applyBorder="1" applyAlignment="1">
      <alignment horizontal="left" vertical="center" wrapText="1"/>
    </xf>
    <xf numFmtId="0" fontId="64"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64" fillId="5" borderId="6" xfId="0" applyFont="1" applyFill="1" applyBorder="1" applyAlignment="1">
      <alignment horizontal="left" vertical="center" wrapText="1"/>
    </xf>
    <xf numFmtId="0" fontId="64" fillId="5" borderId="0"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40" fillId="0" borderId="0" xfId="8" applyFont="1" applyFill="1" applyBorder="1" applyAlignment="1">
      <alignment horizontal="left"/>
    </xf>
    <xf numFmtId="0" fontId="40" fillId="2" borderId="0" xfId="12" applyFont="1" applyFill="1" applyAlignment="1">
      <alignment horizontal="left"/>
    </xf>
  </cellXfs>
  <cellStyles count="16">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48560</xdr:colOff>
      <xdr:row>41</xdr:row>
      <xdr:rowOff>123266</xdr:rowOff>
    </xdr:from>
    <xdr:to>
      <xdr:col>17</xdr:col>
      <xdr:colOff>111125</xdr:colOff>
      <xdr:row>70</xdr:row>
      <xdr:rowOff>56159</xdr:rowOff>
    </xdr:to>
    <xdr:pic>
      <xdr:nvPicPr>
        <xdr:cNvPr id="3" name="Resim 2">
          <a:extLst>
            <a:ext uri="{FF2B5EF4-FFF2-40B4-BE49-F238E27FC236}">
              <a16:creationId xmlns:a16="http://schemas.microsoft.com/office/drawing/2014/main" id="{AD45BD9E-CE81-4AD6-8943-8E292B9721E1}"/>
            </a:ext>
          </a:extLst>
        </xdr:cNvPr>
        <xdr:cNvPicPr>
          <a:picLocks noChangeAspect="1"/>
        </xdr:cNvPicPr>
      </xdr:nvPicPr>
      <xdr:blipFill>
        <a:blip xmlns:r="http://schemas.openxmlformats.org/officeDocument/2006/relationships" r:embed="rId1"/>
        <a:stretch>
          <a:fillRect/>
        </a:stretch>
      </xdr:blipFill>
      <xdr:spPr>
        <a:xfrm>
          <a:off x="7478060" y="7155891"/>
          <a:ext cx="7365065" cy="45366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555625</xdr:colOff>
      <xdr:row>38</xdr:row>
      <xdr:rowOff>142875</xdr:rowOff>
    </xdr:from>
    <xdr:to>
      <xdr:col>19</xdr:col>
      <xdr:colOff>200025</xdr:colOff>
      <xdr:row>73</xdr:row>
      <xdr:rowOff>88900</xdr:rowOff>
    </xdr:to>
    <xdr:pic>
      <xdr:nvPicPr>
        <xdr:cNvPr id="4" name="Picture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2875" y="6318250"/>
          <a:ext cx="920115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333375</xdr:colOff>
      <xdr:row>41</xdr:row>
      <xdr:rowOff>111125</xdr:rowOff>
    </xdr:from>
    <xdr:to>
      <xdr:col>21</xdr:col>
      <xdr:colOff>374650</xdr:colOff>
      <xdr:row>76</xdr:row>
      <xdr:rowOff>60325</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6794500"/>
          <a:ext cx="9201150" cy="550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158750</xdr:colOff>
      <xdr:row>45</xdr:row>
      <xdr:rowOff>15875</xdr:rowOff>
    </xdr:from>
    <xdr:to>
      <xdr:col>23</xdr:col>
      <xdr:colOff>571326</xdr:colOff>
      <xdr:row>86</xdr:row>
      <xdr:rowOff>15875</xdr:rowOff>
    </xdr:to>
    <xdr:pic>
      <xdr:nvPicPr>
        <xdr:cNvPr id="3" name="Picture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7625" y="7286625"/>
          <a:ext cx="10318576" cy="650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12</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12</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56</xdr:row>
      <xdr:rowOff>142875</xdr:rowOff>
    </xdr:from>
    <xdr:to>
      <xdr:col>11</xdr:col>
      <xdr:colOff>412750</xdr:colOff>
      <xdr:row>91</xdr:row>
      <xdr:rowOff>88900</xdr:rowOff>
    </xdr:to>
    <xdr:pic>
      <xdr:nvPicPr>
        <xdr:cNvPr id="6" name="Picture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75750"/>
          <a:ext cx="869950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368300</xdr:colOff>
      <xdr:row>56</xdr:row>
      <xdr:rowOff>25401</xdr:rowOff>
    </xdr:from>
    <xdr:to>
      <xdr:col>21</xdr:col>
      <xdr:colOff>425450</xdr:colOff>
      <xdr:row>85</xdr:row>
      <xdr:rowOff>1</xdr:rowOff>
    </xdr:to>
    <xdr:pic>
      <xdr:nvPicPr>
        <xdr:cNvPr id="4" name="Picture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00" y="9410701"/>
          <a:ext cx="9201150" cy="476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1600</xdr:row>
          <xdr:rowOff>16933</xdr:rowOff>
        </xdr:from>
        <xdr:to>
          <xdr:col>2</xdr:col>
          <xdr:colOff>226483</xdr:colOff>
          <xdr:row>1601</xdr:row>
          <xdr:rowOff>67733</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32"/>
  <sheetViews>
    <sheetView showGridLines="0" tabSelected="1" zoomScale="85" zoomScaleNormal="85" workbookViewId="0">
      <selection activeCell="W16" sqref="W16"/>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83"/>
      <c r="B1" s="383"/>
      <c r="C1" s="383"/>
      <c r="D1" s="383"/>
      <c r="E1" s="383"/>
      <c r="F1" s="383"/>
      <c r="G1" s="383"/>
      <c r="H1" s="383"/>
      <c r="I1" s="383"/>
      <c r="J1" s="383"/>
      <c r="K1" s="383"/>
      <c r="L1" s="383"/>
      <c r="M1" s="383"/>
      <c r="N1" s="383"/>
      <c r="O1" s="383"/>
      <c r="P1" s="383"/>
      <c r="Q1" s="383"/>
      <c r="R1" s="383"/>
      <c r="S1" s="383"/>
      <c r="T1" s="383"/>
      <c r="U1" s="383"/>
      <c r="V1" s="383"/>
    </row>
    <row r="3" spans="1:22" ht="24" customHeight="1">
      <c r="B3" s="318" t="s">
        <v>0</v>
      </c>
      <c r="C3" s="319"/>
      <c r="D3" s="319"/>
      <c r="E3" s="319"/>
      <c r="F3" s="319"/>
      <c r="G3" s="319"/>
      <c r="H3" s="319"/>
      <c r="I3" s="320"/>
    </row>
    <row r="4" spans="1:22">
      <c r="B4" s="321"/>
      <c r="C4" s="2"/>
      <c r="D4" s="2"/>
      <c r="E4" s="3"/>
      <c r="F4" s="2"/>
      <c r="G4" s="2"/>
      <c r="H4" s="2"/>
      <c r="I4" s="322"/>
    </row>
    <row r="5" spans="1:22">
      <c r="B5" s="321"/>
      <c r="C5" s="2"/>
      <c r="D5" s="2"/>
      <c r="E5" s="4"/>
      <c r="F5" s="2"/>
      <c r="G5" s="2"/>
      <c r="H5" s="2"/>
      <c r="I5" s="322"/>
    </row>
    <row r="6" spans="1:22">
      <c r="B6" s="388" t="s">
        <v>1</v>
      </c>
      <c r="C6" s="389"/>
      <c r="D6" s="389"/>
      <c r="E6" s="389"/>
      <c r="F6" s="389"/>
      <c r="G6" s="389"/>
      <c r="H6" s="389"/>
      <c r="I6" s="390"/>
    </row>
    <row r="7" spans="1:22" ht="24" customHeight="1">
      <c r="B7" s="12"/>
      <c r="C7" s="13"/>
      <c r="D7" s="13"/>
      <c r="E7" s="13"/>
      <c r="F7" s="13"/>
      <c r="G7" s="13"/>
      <c r="H7" s="13"/>
      <c r="I7" s="14"/>
    </row>
    <row r="12" spans="1:22" ht="24" customHeight="1">
      <c r="B12" s="5"/>
      <c r="C12" s="6"/>
      <c r="D12" s="6"/>
      <c r="E12" s="6"/>
      <c r="F12" s="6"/>
      <c r="G12" s="6"/>
      <c r="H12" s="6"/>
      <c r="I12" s="7"/>
    </row>
    <row r="13" spans="1:22" ht="23.25" customHeight="1">
      <c r="B13" s="385" t="s">
        <v>2</v>
      </c>
      <c r="C13" s="386"/>
      <c r="D13" s="386"/>
      <c r="E13" s="386"/>
      <c r="F13" s="386"/>
      <c r="G13" s="386"/>
      <c r="H13" s="386"/>
      <c r="I13" s="387"/>
    </row>
    <row r="14" spans="1:22" ht="24" customHeight="1">
      <c r="B14" s="385"/>
      <c r="C14" s="386"/>
      <c r="D14" s="386"/>
      <c r="E14" s="386"/>
      <c r="F14" s="386"/>
      <c r="G14" s="386"/>
      <c r="H14" s="386"/>
      <c r="I14" s="387"/>
    </row>
    <row r="15" spans="1:22" s="11" customFormat="1" ht="24" customHeight="1">
      <c r="B15" s="8"/>
      <c r="C15" s="9"/>
      <c r="D15" s="9"/>
      <c r="E15" s="9"/>
      <c r="F15" s="9"/>
      <c r="G15" s="9"/>
      <c r="H15" s="9"/>
      <c r="I15" s="10"/>
    </row>
    <row r="16" spans="1:22" ht="24" customHeight="1">
      <c r="B16" s="391" t="s">
        <v>370</v>
      </c>
      <c r="C16" s="392"/>
      <c r="D16" s="392"/>
      <c r="E16" s="392"/>
      <c r="F16" s="392"/>
      <c r="G16" s="392"/>
      <c r="H16" s="392"/>
      <c r="I16" s="393"/>
    </row>
    <row r="17" spans="1:9">
      <c r="B17" s="394" t="s">
        <v>3</v>
      </c>
      <c r="C17" s="395"/>
      <c r="D17" s="395"/>
      <c r="E17" s="395"/>
      <c r="F17" s="395"/>
      <c r="G17" s="395"/>
      <c r="H17" s="395"/>
      <c r="I17" s="396"/>
    </row>
    <row r="18" spans="1:9" ht="24" customHeight="1">
      <c r="B18" s="394">
        <v>46035</v>
      </c>
      <c r="C18" s="395"/>
      <c r="D18" s="395"/>
      <c r="E18" s="395"/>
      <c r="F18" s="395"/>
      <c r="G18" s="395"/>
      <c r="H18" s="395"/>
      <c r="I18" s="396"/>
    </row>
    <row r="19" spans="1:9">
      <c r="B19" s="12"/>
      <c r="C19" s="13"/>
      <c r="D19" s="13"/>
      <c r="E19" s="13"/>
      <c r="F19" s="13"/>
      <c r="G19" s="13"/>
      <c r="H19" s="13"/>
      <c r="I19" s="14"/>
    </row>
    <row r="24" spans="1:9">
      <c r="B24" s="384" t="s">
        <v>4</v>
      </c>
      <c r="C24" s="384"/>
      <c r="D24" s="384"/>
      <c r="E24" s="384"/>
      <c r="F24" s="384"/>
      <c r="G24" s="384"/>
      <c r="H24" s="384"/>
      <c r="I24" s="384"/>
    </row>
    <row r="31" spans="1:9">
      <c r="A31" s="370" t="s">
        <v>335</v>
      </c>
    </row>
    <row r="32" spans="1:9">
      <c r="A32" s="1" t="s">
        <v>356</v>
      </c>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98" t="s">
        <v>5</v>
      </c>
      <c r="B4" s="398"/>
      <c r="C4" s="398"/>
      <c r="D4" s="398"/>
      <c r="E4" s="398"/>
      <c r="F4" s="398"/>
      <c r="G4" s="398"/>
      <c r="H4" s="398"/>
      <c r="I4" s="398"/>
    </row>
    <row r="5" spans="1:9">
      <c r="A5" s="397"/>
      <c r="B5" s="397"/>
      <c r="C5" s="397"/>
      <c r="D5" s="397"/>
      <c r="E5" s="397"/>
      <c r="F5" s="397"/>
      <c r="G5" s="397"/>
      <c r="H5" s="397"/>
      <c r="I5" s="397"/>
    </row>
    <row r="6" spans="1:9">
      <c r="A6" s="397" t="s">
        <v>6</v>
      </c>
      <c r="B6" s="397"/>
      <c r="C6" s="397"/>
      <c r="D6" s="397"/>
      <c r="E6" s="397"/>
      <c r="F6" s="397"/>
      <c r="G6" s="397"/>
      <c r="H6" s="397"/>
      <c r="I6" s="397"/>
    </row>
    <row r="7" spans="1:9">
      <c r="A7" s="397"/>
      <c r="B7" s="397"/>
      <c r="C7" s="397"/>
      <c r="D7" s="397"/>
      <c r="E7" s="397"/>
      <c r="F7" s="397"/>
      <c r="G7" s="397"/>
      <c r="H7" s="397"/>
      <c r="I7" s="397"/>
    </row>
    <row r="8" spans="1:9">
      <c r="A8" s="397"/>
      <c r="B8" s="397"/>
      <c r="C8" s="397"/>
      <c r="D8" s="397"/>
      <c r="E8" s="397"/>
      <c r="F8" s="397"/>
      <c r="G8" s="397"/>
      <c r="H8" s="397"/>
      <c r="I8" s="397"/>
    </row>
    <row r="9" spans="1:9">
      <c r="A9" s="397"/>
      <c r="B9" s="397"/>
      <c r="C9" s="397"/>
      <c r="D9" s="397"/>
      <c r="E9" s="397"/>
      <c r="F9" s="397"/>
      <c r="G9" s="397"/>
      <c r="H9" s="397"/>
      <c r="I9" s="397"/>
    </row>
    <row r="10" spans="1:9">
      <c r="A10" s="398" t="s">
        <v>7</v>
      </c>
      <c r="B10" s="398"/>
      <c r="C10" s="398"/>
      <c r="D10" s="398"/>
      <c r="E10" s="398"/>
      <c r="F10" s="398"/>
      <c r="G10" s="398"/>
      <c r="H10" s="398"/>
      <c r="I10" s="398"/>
    </row>
    <row r="11" spans="1:9">
      <c r="A11" s="397"/>
      <c r="B11" s="397"/>
      <c r="C11" s="397"/>
      <c r="D11" s="397"/>
      <c r="E11" s="397"/>
      <c r="F11" s="397"/>
      <c r="G11" s="397"/>
      <c r="H11" s="397"/>
      <c r="I11" s="397"/>
    </row>
    <row r="12" spans="1:9">
      <c r="A12" s="397" t="s">
        <v>239</v>
      </c>
      <c r="B12" s="397"/>
      <c r="C12" s="397"/>
      <c r="D12" s="397"/>
      <c r="E12" s="397"/>
      <c r="F12" s="397"/>
      <c r="G12" s="397"/>
      <c r="H12" s="397"/>
      <c r="I12" s="397"/>
    </row>
    <row r="13" spans="1:9">
      <c r="A13" s="397" t="s">
        <v>240</v>
      </c>
      <c r="B13" s="397"/>
      <c r="C13" s="397"/>
      <c r="D13" s="397"/>
      <c r="E13" s="397"/>
      <c r="F13" s="397"/>
      <c r="G13" s="397"/>
      <c r="H13" s="397"/>
      <c r="I13" s="397"/>
    </row>
    <row r="14" spans="1:9">
      <c r="A14" s="397"/>
      <c r="B14" s="397"/>
      <c r="C14" s="397"/>
      <c r="D14" s="397"/>
      <c r="E14" s="397"/>
      <c r="F14" s="397"/>
      <c r="G14" s="397"/>
      <c r="H14" s="397"/>
      <c r="I14" s="397"/>
    </row>
    <row r="15" spans="1:9">
      <c r="A15" s="397"/>
      <c r="B15" s="397"/>
      <c r="C15" s="397"/>
      <c r="D15" s="397"/>
      <c r="E15" s="397"/>
      <c r="F15" s="397"/>
      <c r="G15" s="397"/>
      <c r="H15" s="397"/>
      <c r="I15" s="397"/>
    </row>
    <row r="16" spans="1:9">
      <c r="A16" s="397"/>
      <c r="B16" s="397"/>
      <c r="C16" s="397"/>
      <c r="D16" s="397"/>
      <c r="E16" s="397"/>
      <c r="F16" s="397"/>
      <c r="G16" s="397"/>
      <c r="H16" s="397"/>
      <c r="I16" s="397"/>
    </row>
    <row r="17" spans="1:9">
      <c r="A17" s="398" t="s">
        <v>8</v>
      </c>
      <c r="B17" s="398"/>
      <c r="C17" s="398"/>
      <c r="D17" s="398"/>
      <c r="E17" s="398"/>
      <c r="F17" s="398"/>
      <c r="G17" s="398"/>
      <c r="H17" s="398"/>
      <c r="I17" s="398"/>
    </row>
    <row r="18" spans="1:9">
      <c r="A18" s="17"/>
      <c r="B18" s="17"/>
      <c r="C18" s="17"/>
      <c r="D18" s="17"/>
      <c r="E18" s="17"/>
      <c r="F18" s="17"/>
      <c r="G18" s="17"/>
      <c r="H18" s="17"/>
      <c r="I18" s="17"/>
    </row>
    <row r="19" spans="1:9">
      <c r="A19" s="397" t="s">
        <v>9</v>
      </c>
      <c r="B19" s="397"/>
      <c r="C19" s="397"/>
      <c r="D19" s="397"/>
      <c r="E19" s="397"/>
      <c r="F19" s="397"/>
      <c r="G19" s="397"/>
      <c r="H19" s="397"/>
      <c r="I19" s="397"/>
    </row>
    <row r="20" spans="1:9">
      <c r="A20" s="399" t="s">
        <v>10</v>
      </c>
      <c r="B20" s="399"/>
      <c r="C20" s="399"/>
      <c r="D20" s="399"/>
      <c r="E20" s="399"/>
      <c r="F20" s="399"/>
      <c r="G20" s="399"/>
      <c r="H20" s="399"/>
      <c r="I20" s="399"/>
    </row>
    <row r="21" spans="1:9">
      <c r="A21" s="399" t="s">
        <v>11</v>
      </c>
      <c r="B21" s="399"/>
      <c r="C21" s="399"/>
      <c r="D21" s="399"/>
      <c r="E21" s="399"/>
      <c r="F21" s="399"/>
      <c r="G21" s="399"/>
      <c r="H21" s="399"/>
      <c r="I21" s="399"/>
    </row>
    <row r="22" spans="1:9">
      <c r="A22" s="397"/>
      <c r="B22" s="397"/>
      <c r="C22" s="397"/>
      <c r="D22" s="397"/>
      <c r="E22" s="397"/>
      <c r="F22" s="397"/>
      <c r="G22" s="397"/>
      <c r="H22" s="397"/>
      <c r="I22" s="397"/>
    </row>
    <row r="23" spans="1:9">
      <c r="A23" s="397"/>
      <c r="B23" s="397"/>
      <c r="C23" s="397"/>
      <c r="D23" s="397"/>
      <c r="E23" s="397"/>
      <c r="F23" s="397"/>
      <c r="G23" s="397"/>
      <c r="H23" s="397"/>
      <c r="I23" s="397"/>
    </row>
    <row r="24" spans="1:9" ht="12.75" customHeight="1">
      <c r="A24" s="397" t="s">
        <v>12</v>
      </c>
      <c r="B24" s="397"/>
      <c r="C24" s="397"/>
      <c r="D24" s="397"/>
      <c r="E24" s="397"/>
      <c r="F24" s="397"/>
      <c r="G24" s="397"/>
      <c r="H24" s="397"/>
      <c r="I24" s="397"/>
    </row>
    <row r="25" spans="1:9" ht="16.5" customHeight="1">
      <c r="A25" s="397" t="s">
        <v>323</v>
      </c>
      <c r="B25" s="397"/>
      <c r="C25" s="397"/>
      <c r="D25" s="397"/>
      <c r="E25" s="397"/>
      <c r="F25" s="397"/>
      <c r="G25" s="397"/>
      <c r="H25" s="397"/>
      <c r="I25" s="397"/>
    </row>
    <row r="26" spans="1:9" ht="16.5" customHeight="1">
      <c r="A26" s="397" t="s">
        <v>13</v>
      </c>
      <c r="B26" s="397"/>
      <c r="C26" s="397"/>
      <c r="D26" s="397"/>
      <c r="E26" s="397"/>
      <c r="F26" s="397"/>
      <c r="G26" s="397"/>
      <c r="H26" s="397"/>
      <c r="I26" s="397"/>
    </row>
    <row r="27" spans="1:9">
      <c r="A27" s="397"/>
      <c r="B27" s="397"/>
      <c r="C27" s="397"/>
      <c r="D27" s="397"/>
      <c r="E27" s="397"/>
      <c r="F27" s="397"/>
      <c r="G27" s="397"/>
      <c r="H27" s="397"/>
      <c r="I27" s="397"/>
    </row>
    <row r="28" spans="1:9" ht="12.75" customHeight="1">
      <c r="A28" s="397" t="s">
        <v>14</v>
      </c>
      <c r="B28" s="397"/>
      <c r="C28" s="397"/>
      <c r="D28" s="397"/>
      <c r="E28" s="397"/>
      <c r="F28" s="397"/>
      <c r="G28" s="397"/>
      <c r="H28" s="397"/>
      <c r="I28" s="397"/>
    </row>
    <row r="29" spans="1:9" ht="12.75" customHeight="1">
      <c r="A29" s="397" t="s">
        <v>15</v>
      </c>
      <c r="B29" s="397"/>
      <c r="C29" s="397"/>
      <c r="D29" s="397"/>
      <c r="E29" s="397"/>
      <c r="F29" s="397"/>
      <c r="G29" s="397"/>
      <c r="H29" s="397"/>
      <c r="I29" s="397"/>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406" t="s">
        <v>16</v>
      </c>
      <c r="B3" s="407"/>
      <c r="C3" s="407"/>
      <c r="D3" s="407"/>
      <c r="E3" s="407"/>
      <c r="F3" s="407"/>
      <c r="G3" s="407"/>
      <c r="H3" s="407"/>
      <c r="I3" s="407"/>
      <c r="J3" s="408"/>
    </row>
    <row r="4" spans="1:11">
      <c r="A4" s="19" t="s">
        <v>17</v>
      </c>
      <c r="B4" s="400" t="s">
        <v>18</v>
      </c>
      <c r="C4" s="400"/>
      <c r="D4" s="400"/>
      <c r="E4" s="400"/>
      <c r="F4" s="400"/>
      <c r="G4" s="400"/>
      <c r="H4" s="400"/>
      <c r="I4" s="400"/>
      <c r="J4" s="401"/>
    </row>
    <row r="5" spans="1:11">
      <c r="A5" s="19" t="s">
        <v>19</v>
      </c>
      <c r="B5" s="400" t="s">
        <v>20</v>
      </c>
      <c r="C5" s="400"/>
      <c r="D5" s="400"/>
      <c r="E5" s="400"/>
      <c r="F5" s="400"/>
      <c r="G5" s="400"/>
      <c r="H5" s="400"/>
      <c r="I5" s="400"/>
      <c r="J5" s="401"/>
    </row>
    <row r="6" spans="1:11">
      <c r="A6" s="19" t="s">
        <v>21</v>
      </c>
      <c r="B6" s="400" t="s">
        <v>22</v>
      </c>
      <c r="C6" s="400"/>
      <c r="D6" s="400"/>
      <c r="E6" s="400"/>
      <c r="F6" s="400"/>
      <c r="G6" s="400"/>
      <c r="H6" s="400"/>
      <c r="I6" s="400"/>
      <c r="J6" s="401"/>
    </row>
    <row r="7" spans="1:11">
      <c r="A7" s="19" t="s">
        <v>23</v>
      </c>
      <c r="B7" s="400" t="s">
        <v>24</v>
      </c>
      <c r="C7" s="400"/>
      <c r="D7" s="400"/>
      <c r="E7" s="400"/>
      <c r="F7" s="400"/>
      <c r="G7" s="400"/>
      <c r="H7" s="400"/>
      <c r="I7" s="400"/>
      <c r="J7" s="401"/>
    </row>
    <row r="8" spans="1:11">
      <c r="A8" s="19" t="s">
        <v>25</v>
      </c>
      <c r="B8" s="405" t="s">
        <v>26</v>
      </c>
      <c r="C8" s="405"/>
      <c r="D8" s="405"/>
      <c r="E8" s="405"/>
      <c r="F8" s="405"/>
      <c r="G8" s="405"/>
      <c r="H8" s="405"/>
      <c r="I8" s="405"/>
      <c r="J8" s="401"/>
    </row>
    <row r="9" spans="1:11">
      <c r="A9" s="19" t="s">
        <v>27</v>
      </c>
      <c r="B9" s="400" t="s">
        <v>28</v>
      </c>
      <c r="C9" s="400"/>
      <c r="D9" s="400"/>
      <c r="E9" s="400"/>
      <c r="F9" s="400"/>
      <c r="G9" s="400"/>
      <c r="H9" s="400"/>
      <c r="I9" s="400"/>
      <c r="J9" s="401"/>
      <c r="K9" s="20"/>
    </row>
    <row r="10" spans="1:11">
      <c r="A10" s="19" t="s">
        <v>29</v>
      </c>
      <c r="B10" s="400" t="s">
        <v>30</v>
      </c>
      <c r="C10" s="400"/>
      <c r="D10" s="400"/>
      <c r="E10" s="400"/>
      <c r="F10" s="400"/>
      <c r="G10" s="400"/>
      <c r="H10" s="400"/>
      <c r="I10" s="400"/>
      <c r="J10" s="401"/>
    </row>
    <row r="11" spans="1:11" ht="13.5" thickBot="1">
      <c r="A11" s="21" t="s">
        <v>31</v>
      </c>
      <c r="B11" s="403" t="s">
        <v>32</v>
      </c>
      <c r="C11" s="403"/>
      <c r="D11" s="403"/>
      <c r="E11" s="403"/>
      <c r="F11" s="403"/>
      <c r="G11" s="403"/>
      <c r="H11" s="403"/>
      <c r="I11" s="403"/>
      <c r="J11" s="404"/>
      <c r="K11" s="20"/>
    </row>
    <row r="12" spans="1:11" ht="13.5" thickTop="1">
      <c r="J12" s="20"/>
    </row>
    <row r="13" spans="1:11" ht="13.5" thickBot="1"/>
    <row r="14" spans="1:11">
      <c r="A14" s="406" t="s">
        <v>33</v>
      </c>
      <c r="B14" s="407"/>
      <c r="C14" s="407"/>
      <c r="D14" s="407"/>
      <c r="E14" s="407"/>
      <c r="F14" s="407"/>
      <c r="G14" s="407"/>
      <c r="H14" s="407"/>
      <c r="I14" s="407"/>
      <c r="J14" s="408"/>
    </row>
    <row r="15" spans="1:11">
      <c r="A15" s="19" t="s">
        <v>17</v>
      </c>
      <c r="B15" s="400" t="s">
        <v>34</v>
      </c>
      <c r="C15" s="400"/>
      <c r="D15" s="400"/>
      <c r="E15" s="400"/>
      <c r="F15" s="400"/>
      <c r="G15" s="400"/>
      <c r="H15" s="400"/>
      <c r="I15" s="400"/>
      <c r="J15" s="401"/>
    </row>
    <row r="16" spans="1:11">
      <c r="A16" s="106" t="s">
        <v>337</v>
      </c>
      <c r="B16" s="342" t="s">
        <v>336</v>
      </c>
      <c r="C16" s="340"/>
      <c r="D16" s="340"/>
      <c r="E16" s="340"/>
      <c r="F16" s="340"/>
      <c r="G16" s="340"/>
      <c r="H16" s="340"/>
      <c r="I16" s="340"/>
      <c r="J16" s="341"/>
    </row>
    <row r="17" spans="1:10">
      <c r="A17" s="19" t="s">
        <v>19</v>
      </c>
      <c r="B17" s="400" t="s">
        <v>35</v>
      </c>
      <c r="C17" s="400"/>
      <c r="D17" s="400"/>
      <c r="E17" s="400"/>
      <c r="F17" s="400"/>
      <c r="G17" s="400"/>
      <c r="H17" s="400"/>
      <c r="I17" s="400"/>
      <c r="J17" s="401"/>
    </row>
    <row r="18" spans="1:10">
      <c r="A18" s="106" t="s">
        <v>206</v>
      </c>
      <c r="B18" s="409" t="s">
        <v>207</v>
      </c>
      <c r="C18" s="409"/>
      <c r="D18" s="409"/>
      <c r="E18" s="409"/>
      <c r="F18" s="409"/>
      <c r="G18" s="409"/>
      <c r="H18" s="409"/>
      <c r="I18" s="409"/>
      <c r="J18" s="410"/>
    </row>
    <row r="19" spans="1:10">
      <c r="A19" s="19" t="s">
        <v>25</v>
      </c>
      <c r="B19" s="405" t="s">
        <v>36</v>
      </c>
      <c r="C19" s="405"/>
      <c r="D19" s="405"/>
      <c r="E19" s="405"/>
      <c r="F19" s="405"/>
      <c r="G19" s="405"/>
      <c r="H19" s="405"/>
      <c r="I19" s="405"/>
      <c r="J19" s="401"/>
    </row>
    <row r="20" spans="1:10">
      <c r="A20" s="19" t="s">
        <v>27</v>
      </c>
      <c r="B20" s="400" t="s">
        <v>37</v>
      </c>
      <c r="C20" s="400"/>
      <c r="D20" s="400"/>
      <c r="E20" s="400"/>
      <c r="F20" s="400"/>
      <c r="G20" s="400"/>
      <c r="H20" s="400"/>
      <c r="I20" s="400"/>
      <c r="J20" s="401"/>
    </row>
    <row r="21" spans="1:10">
      <c r="A21" s="19" t="s">
        <v>29</v>
      </c>
      <c r="B21" s="400" t="s">
        <v>38</v>
      </c>
      <c r="C21" s="400"/>
      <c r="D21" s="400"/>
      <c r="E21" s="400"/>
      <c r="F21" s="400"/>
      <c r="G21" s="400"/>
      <c r="H21" s="400"/>
      <c r="I21" s="400"/>
      <c r="J21" s="401"/>
    </row>
    <row r="22" spans="1:10">
      <c r="A22" s="19" t="s">
        <v>31</v>
      </c>
      <c r="B22" s="400" t="s">
        <v>39</v>
      </c>
      <c r="C22" s="400"/>
      <c r="D22" s="400"/>
      <c r="E22" s="400"/>
      <c r="F22" s="400"/>
      <c r="G22" s="400"/>
      <c r="H22" s="400"/>
      <c r="I22" s="400"/>
      <c r="J22" s="401"/>
    </row>
    <row r="23" spans="1:10" ht="13.5" thickBot="1">
      <c r="A23" s="21" t="s">
        <v>40</v>
      </c>
      <c r="B23" s="402" t="s">
        <v>208</v>
      </c>
      <c r="C23" s="403"/>
      <c r="D23" s="403"/>
      <c r="E23" s="403"/>
      <c r="F23" s="403"/>
      <c r="G23" s="403"/>
      <c r="H23" s="403"/>
      <c r="I23" s="403"/>
      <c r="J23" s="404"/>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5"/>
  <sheetViews>
    <sheetView showGridLines="0" zoomScale="85" zoomScaleNormal="85" workbookViewId="0">
      <selection activeCell="A3" sqref="A3:I3"/>
    </sheetView>
  </sheetViews>
  <sheetFormatPr defaultRowHeight="13.5" customHeight="1"/>
  <cols>
    <col min="1" max="16384" width="9.140625" style="24"/>
  </cols>
  <sheetData>
    <row r="1" spans="1:9" s="22" customFormat="1" ht="13.5" customHeight="1">
      <c r="A1" s="420" t="s">
        <v>41</v>
      </c>
      <c r="B1" s="421"/>
      <c r="C1" s="421"/>
      <c r="D1" s="421"/>
      <c r="E1" s="421"/>
      <c r="F1" s="421"/>
      <c r="G1" s="421"/>
      <c r="H1" s="421"/>
      <c r="I1" s="422"/>
    </row>
    <row r="2" spans="1:9" s="22" customFormat="1" ht="13.5" customHeight="1">
      <c r="A2" s="417" t="s">
        <v>42</v>
      </c>
      <c r="B2" s="418"/>
      <c r="C2" s="418"/>
      <c r="D2" s="418"/>
      <c r="E2" s="418"/>
      <c r="F2" s="418"/>
      <c r="G2" s="418"/>
      <c r="H2" s="418"/>
      <c r="I2" s="419"/>
    </row>
    <row r="3" spans="1:9" s="22" customFormat="1" ht="13.5" customHeight="1">
      <c r="A3" s="423" t="s">
        <v>241</v>
      </c>
      <c r="B3" s="424"/>
      <c r="C3" s="424"/>
      <c r="D3" s="424"/>
      <c r="E3" s="424"/>
      <c r="F3" s="424"/>
      <c r="G3" s="424"/>
      <c r="H3" s="424"/>
      <c r="I3" s="425"/>
    </row>
    <row r="4" spans="1:9" s="22" customFormat="1" ht="13.5" customHeight="1">
      <c r="A4" s="423" t="s">
        <v>242</v>
      </c>
      <c r="B4" s="424"/>
      <c r="C4" s="424"/>
      <c r="D4" s="424"/>
      <c r="E4" s="424"/>
      <c r="F4" s="424"/>
      <c r="G4" s="424"/>
      <c r="H4" s="424"/>
      <c r="I4" s="425"/>
    </row>
    <row r="5" spans="1:9" s="22" customFormat="1" ht="13.5" customHeight="1">
      <c r="A5" s="423" t="s">
        <v>243</v>
      </c>
      <c r="B5" s="424"/>
      <c r="C5" s="424"/>
      <c r="D5" s="424"/>
      <c r="E5" s="424"/>
      <c r="F5" s="424"/>
      <c r="G5" s="424"/>
      <c r="H5" s="424"/>
      <c r="I5" s="425"/>
    </row>
    <row r="6" spans="1:9" s="22" customFormat="1" ht="13.5" customHeight="1">
      <c r="A6" s="423" t="s">
        <v>244</v>
      </c>
      <c r="B6" s="424"/>
      <c r="C6" s="424"/>
      <c r="D6" s="424"/>
      <c r="E6" s="424"/>
      <c r="F6" s="424"/>
      <c r="G6" s="424"/>
      <c r="H6" s="424"/>
      <c r="I6" s="425"/>
    </row>
    <row r="7" spans="1:9" s="22" customFormat="1" ht="13.5" customHeight="1">
      <c r="A7" s="423" t="s">
        <v>245</v>
      </c>
      <c r="B7" s="424"/>
      <c r="C7" s="424"/>
      <c r="D7" s="424"/>
      <c r="E7" s="424"/>
      <c r="F7" s="424"/>
      <c r="G7" s="424"/>
      <c r="H7" s="424"/>
      <c r="I7" s="425"/>
    </row>
    <row r="8" spans="1:9" s="22" customFormat="1" ht="13.5" customHeight="1">
      <c r="A8" s="414" t="s">
        <v>246</v>
      </c>
      <c r="B8" s="415"/>
      <c r="C8" s="415"/>
      <c r="D8" s="415"/>
      <c r="E8" s="415"/>
      <c r="F8" s="415"/>
      <c r="G8" s="415"/>
      <c r="H8" s="415"/>
      <c r="I8" s="416"/>
    </row>
    <row r="9" spans="1:9" s="22" customFormat="1" ht="13.5" customHeight="1">
      <c r="A9" s="414" t="s">
        <v>285</v>
      </c>
      <c r="B9" s="415"/>
      <c r="C9" s="415"/>
      <c r="D9" s="415"/>
      <c r="E9" s="415"/>
      <c r="F9" s="415"/>
      <c r="G9" s="415"/>
      <c r="H9" s="415"/>
      <c r="I9" s="416"/>
    </row>
    <row r="10" spans="1:9" s="22" customFormat="1" ht="13.5" customHeight="1">
      <c r="A10" s="414" t="s">
        <v>247</v>
      </c>
      <c r="B10" s="415"/>
      <c r="C10" s="415"/>
      <c r="D10" s="415"/>
      <c r="E10" s="415"/>
      <c r="F10" s="415"/>
      <c r="G10" s="415"/>
      <c r="H10" s="415"/>
      <c r="I10" s="416"/>
    </row>
    <row r="11" spans="1:9" s="22" customFormat="1" ht="13.5" customHeight="1">
      <c r="A11" s="417" t="s">
        <v>216</v>
      </c>
      <c r="B11" s="418"/>
      <c r="C11" s="418"/>
      <c r="D11" s="418"/>
      <c r="E11" s="418"/>
      <c r="F11" s="418"/>
      <c r="G11" s="418"/>
      <c r="H11" s="418"/>
      <c r="I11" s="419"/>
    </row>
    <row r="12" spans="1:9" s="22" customFormat="1" ht="13.5" customHeight="1">
      <c r="A12" s="414" t="s">
        <v>223</v>
      </c>
      <c r="B12" s="415"/>
      <c r="C12" s="415"/>
      <c r="D12" s="415"/>
      <c r="E12" s="415"/>
      <c r="F12" s="415"/>
      <c r="G12" s="415"/>
      <c r="H12" s="415"/>
      <c r="I12" s="416"/>
    </row>
    <row r="13" spans="1:9" s="22" customFormat="1" ht="13.5" customHeight="1">
      <c r="A13" s="414" t="s">
        <v>281</v>
      </c>
      <c r="B13" s="415"/>
      <c r="C13" s="415"/>
      <c r="D13" s="415"/>
      <c r="E13" s="415"/>
      <c r="F13" s="415"/>
      <c r="G13" s="415"/>
      <c r="H13" s="415"/>
      <c r="I13" s="416"/>
    </row>
    <row r="14" spans="1:9" s="22" customFormat="1" ht="13.5" customHeight="1">
      <c r="A14" s="417" t="s">
        <v>217</v>
      </c>
      <c r="B14" s="418"/>
      <c r="C14" s="418"/>
      <c r="D14" s="418"/>
      <c r="E14" s="418"/>
      <c r="F14" s="418"/>
      <c r="G14" s="418"/>
      <c r="H14" s="418"/>
      <c r="I14" s="419"/>
    </row>
    <row r="15" spans="1:9" s="22" customFormat="1" ht="13.5" customHeight="1">
      <c r="A15" s="414" t="s">
        <v>218</v>
      </c>
      <c r="B15" s="415"/>
      <c r="C15" s="415"/>
      <c r="D15" s="415"/>
      <c r="E15" s="415"/>
      <c r="F15" s="415"/>
      <c r="G15" s="415"/>
      <c r="H15" s="415"/>
      <c r="I15" s="416"/>
    </row>
    <row r="16" spans="1:9" s="22" customFormat="1" ht="13.5" customHeight="1">
      <c r="A16" s="426" t="s">
        <v>237</v>
      </c>
      <c r="B16" s="427"/>
      <c r="C16" s="427"/>
      <c r="D16" s="427"/>
      <c r="E16" s="427"/>
      <c r="F16" s="427"/>
      <c r="G16" s="427"/>
      <c r="H16" s="427"/>
      <c r="I16" s="428"/>
    </row>
    <row r="17" spans="1:9" s="22" customFormat="1" ht="13.5" customHeight="1">
      <c r="A17" s="426" t="s">
        <v>234</v>
      </c>
      <c r="B17" s="427"/>
      <c r="C17" s="427"/>
      <c r="D17" s="427"/>
      <c r="E17" s="427"/>
      <c r="F17" s="427"/>
      <c r="G17" s="427"/>
      <c r="H17" s="427"/>
      <c r="I17" s="428"/>
    </row>
    <row r="18" spans="1:9" s="22" customFormat="1" ht="13.5" customHeight="1">
      <c r="A18" s="414" t="s">
        <v>233</v>
      </c>
      <c r="B18" s="415"/>
      <c r="C18" s="415"/>
      <c r="D18" s="415"/>
      <c r="E18" s="415"/>
      <c r="F18" s="415"/>
      <c r="G18" s="415"/>
      <c r="H18" s="415"/>
      <c r="I18" s="416"/>
    </row>
    <row r="19" spans="1:9" s="22" customFormat="1" ht="13.5" customHeight="1">
      <c r="A19" s="414" t="s">
        <v>238</v>
      </c>
      <c r="B19" s="415"/>
      <c r="C19" s="415"/>
      <c r="D19" s="415"/>
      <c r="E19" s="415"/>
      <c r="F19" s="415"/>
      <c r="G19" s="415"/>
      <c r="H19" s="415"/>
      <c r="I19" s="416"/>
    </row>
    <row r="20" spans="1:9" s="22" customFormat="1" ht="13.5" customHeight="1">
      <c r="A20" s="414" t="s">
        <v>231</v>
      </c>
      <c r="B20" s="415"/>
      <c r="C20" s="415"/>
      <c r="D20" s="415"/>
      <c r="E20" s="415"/>
      <c r="F20" s="415"/>
      <c r="G20" s="415"/>
      <c r="H20" s="415"/>
      <c r="I20" s="416"/>
    </row>
    <row r="21" spans="1:9" s="22" customFormat="1" ht="13.5" customHeight="1">
      <c r="A21" s="414" t="s">
        <v>254</v>
      </c>
      <c r="B21" s="415"/>
      <c r="C21" s="415"/>
      <c r="D21" s="415"/>
      <c r="E21" s="415"/>
      <c r="F21" s="415"/>
      <c r="G21" s="415"/>
      <c r="H21" s="415"/>
      <c r="I21" s="416"/>
    </row>
    <row r="22" spans="1:9" s="22" customFormat="1" ht="13.5" customHeight="1">
      <c r="A22" s="414" t="s">
        <v>352</v>
      </c>
      <c r="B22" s="415"/>
      <c r="C22" s="415"/>
      <c r="D22" s="415"/>
      <c r="E22" s="415"/>
      <c r="F22" s="415"/>
      <c r="G22" s="415"/>
      <c r="H22" s="415"/>
      <c r="I22" s="416"/>
    </row>
    <row r="23" spans="1:9" s="22" customFormat="1" ht="13.5" customHeight="1" thickBot="1">
      <c r="A23" s="411" t="s">
        <v>353</v>
      </c>
      <c r="B23" s="412"/>
      <c r="C23" s="412"/>
      <c r="D23" s="412"/>
      <c r="E23" s="412"/>
      <c r="F23" s="412"/>
      <c r="G23" s="412"/>
      <c r="H23" s="412"/>
      <c r="I23" s="413"/>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3:I23" location="III.9!Print_Area"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Print_Area" display="III.8.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29" t="s">
        <v>43</v>
      </c>
      <c r="B12" s="430"/>
      <c r="C12" s="430"/>
      <c r="D12" s="430"/>
      <c r="E12" s="430"/>
      <c r="F12" s="430"/>
      <c r="G12" s="430"/>
      <c r="H12" s="430"/>
      <c r="I12" s="430"/>
      <c r="J12" s="430"/>
      <c r="K12" s="430"/>
      <c r="L12" s="430"/>
      <c r="M12" s="430"/>
      <c r="N12" s="431"/>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40"/>
  <sheetViews>
    <sheetView showGridLines="0" zoomScale="85" zoomScaleNormal="85" workbookViewId="0">
      <pane xSplit="2" ySplit="4" topLeftCell="D5" activePane="bottomRight" state="frozen"/>
      <selection sqref="A1:AO1"/>
      <selection pane="topRight" sqref="A1:AO1"/>
      <selection pane="bottomLeft" sqref="A1:AO1"/>
      <selection pane="bottomRight" sqref="A1:AO1"/>
    </sheetView>
  </sheetViews>
  <sheetFormatPr defaultRowHeight="12.75"/>
  <cols>
    <col min="1" max="1" width="29.7109375" customWidth="1"/>
    <col min="2" max="2" width="26.85546875" bestFit="1" customWidth="1"/>
    <col min="3" max="19" width="11" customWidth="1"/>
    <col min="20" max="23" width="10.85546875" customWidth="1"/>
    <col min="24" max="25" width="11.7109375" bestFit="1" customWidth="1"/>
    <col min="26" max="26" width="10.28515625" customWidth="1"/>
  </cols>
  <sheetData>
    <row r="1" spans="1:26" ht="24" customHeight="1">
      <c r="A1" s="432" t="s">
        <v>248</v>
      </c>
      <c r="B1" s="432"/>
      <c r="C1" s="432"/>
      <c r="D1" s="432"/>
      <c r="E1" s="432"/>
      <c r="F1" s="432"/>
      <c r="G1" s="432"/>
      <c r="H1" s="432"/>
      <c r="I1" s="432"/>
      <c r="J1" s="432"/>
      <c r="K1" s="432"/>
      <c r="L1" s="432"/>
      <c r="M1" s="432"/>
      <c r="N1" s="432"/>
      <c r="O1" s="432"/>
      <c r="P1" s="432"/>
      <c r="Q1" s="432"/>
      <c r="R1" s="432"/>
      <c r="S1" s="432"/>
      <c r="T1" s="432"/>
      <c r="U1" s="432"/>
      <c r="V1" s="432"/>
      <c r="W1" s="432"/>
      <c r="X1" s="432"/>
      <c r="Y1" s="432"/>
      <c r="Z1" s="432"/>
    </row>
    <row r="2" spans="1:26" ht="12.75" customHeight="1">
      <c r="A2" s="436" t="s">
        <v>79</v>
      </c>
      <c r="B2" s="433" t="s">
        <v>80</v>
      </c>
      <c r="C2" s="433" t="s">
        <v>81</v>
      </c>
      <c r="D2" s="433" t="s">
        <v>82</v>
      </c>
      <c r="E2" s="433" t="s">
        <v>83</v>
      </c>
      <c r="F2" s="433" t="s">
        <v>84</v>
      </c>
      <c r="G2" s="434" t="s">
        <v>85</v>
      </c>
      <c r="H2" s="434" t="s">
        <v>192</v>
      </c>
      <c r="I2" s="434" t="s">
        <v>200</v>
      </c>
      <c r="J2" s="434" t="s">
        <v>204</v>
      </c>
      <c r="K2" s="434" t="s">
        <v>210</v>
      </c>
      <c r="L2" s="434" t="s">
        <v>220</v>
      </c>
      <c r="M2" s="434" t="s">
        <v>229</v>
      </c>
      <c r="N2" s="434" t="s">
        <v>257</v>
      </c>
      <c r="O2" s="434" t="s">
        <v>260</v>
      </c>
      <c r="P2" s="434" t="s">
        <v>264</v>
      </c>
      <c r="Q2" s="434" t="s">
        <v>276</v>
      </c>
      <c r="R2" s="434" t="s">
        <v>283</v>
      </c>
      <c r="S2" s="434" t="s">
        <v>291</v>
      </c>
      <c r="T2" s="434" t="s">
        <v>313</v>
      </c>
      <c r="U2" s="434" t="s">
        <v>324</v>
      </c>
      <c r="V2" s="434" t="s">
        <v>338</v>
      </c>
      <c r="W2" s="434" t="s">
        <v>342</v>
      </c>
      <c r="X2" s="434" t="s">
        <v>358</v>
      </c>
      <c r="Y2" s="434" t="s">
        <v>371</v>
      </c>
      <c r="Z2" s="438" t="s">
        <v>378</v>
      </c>
    </row>
    <row r="3" spans="1:26" ht="39.75" customHeight="1">
      <c r="A3" s="436"/>
      <c r="B3" s="433"/>
      <c r="C3" s="433"/>
      <c r="D3" s="433"/>
      <c r="E3" s="433"/>
      <c r="F3" s="433"/>
      <c r="G3" s="435"/>
      <c r="H3" s="435"/>
      <c r="I3" s="435"/>
      <c r="J3" s="435"/>
      <c r="K3" s="435"/>
      <c r="L3" s="435"/>
      <c r="M3" s="435"/>
      <c r="N3" s="435"/>
      <c r="O3" s="435"/>
      <c r="P3" s="435"/>
      <c r="Q3" s="435"/>
      <c r="R3" s="435"/>
      <c r="S3" s="435"/>
      <c r="T3" s="435" t="s">
        <v>291</v>
      </c>
      <c r="U3" s="435" t="s">
        <v>291</v>
      </c>
      <c r="V3" s="435"/>
      <c r="W3" s="435"/>
      <c r="X3" s="435"/>
      <c r="Y3" s="435"/>
      <c r="Z3" s="439"/>
    </row>
    <row r="4" spans="1:26">
      <c r="A4" s="176" t="s">
        <v>86</v>
      </c>
      <c r="B4" s="440"/>
      <c r="C4" s="440"/>
      <c r="D4" s="440"/>
      <c r="E4" s="440"/>
      <c r="F4" s="440"/>
      <c r="G4" s="440"/>
      <c r="H4" s="440"/>
      <c r="I4" s="440"/>
      <c r="J4" s="440"/>
      <c r="K4" s="440"/>
      <c r="L4" s="440"/>
      <c r="M4" s="440"/>
      <c r="N4" s="440"/>
      <c r="O4" s="440"/>
      <c r="P4" s="440"/>
      <c r="Q4" s="440"/>
      <c r="R4" s="440"/>
      <c r="S4" s="440"/>
      <c r="T4" s="440"/>
      <c r="U4" s="440"/>
      <c r="V4" s="440"/>
      <c r="W4" s="440"/>
      <c r="X4" s="440"/>
      <c r="Y4" s="440"/>
      <c r="Z4" s="440"/>
    </row>
    <row r="5" spans="1:26">
      <c r="A5" s="123" t="s">
        <v>292</v>
      </c>
      <c r="B5" s="27" t="s">
        <v>293</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2533634.65</v>
      </c>
      <c r="Y5" s="28">
        <v>1773439.62</v>
      </c>
      <c r="Z5" s="29">
        <f>(Y5-X5)/X5</f>
        <v>-0.300041298377412</v>
      </c>
    </row>
    <row r="6" spans="1:26">
      <c r="A6" s="123" t="s">
        <v>88</v>
      </c>
      <c r="B6" s="27" t="s">
        <v>296</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28960.95</v>
      </c>
      <c r="Y6" s="28">
        <v>30089.72</v>
      </c>
      <c r="Z6" s="29">
        <f t="shared" ref="Z6:Z12" si="0">(Y6-X6)/X6</f>
        <v>3.8975586090925898E-2</v>
      </c>
    </row>
    <row r="7" spans="1:26">
      <c r="A7" s="123" t="s">
        <v>89</v>
      </c>
      <c r="B7" s="27" t="s">
        <v>297</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412.41</v>
      </c>
      <c r="Y7" s="28">
        <v>522.66</v>
      </c>
      <c r="Z7" s="29">
        <f t="shared" si="0"/>
        <v>0.26733105404815583</v>
      </c>
    </row>
    <row r="8" spans="1:26">
      <c r="A8" s="123" t="s">
        <v>261</v>
      </c>
      <c r="B8" s="27" t="s">
        <v>87</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19310.792000000001</v>
      </c>
      <c r="Y8" s="28">
        <v>22660.008999999998</v>
      </c>
      <c r="Z8" s="29">
        <f>(Y8-X8)/X8</f>
        <v>0.17343757832407891</v>
      </c>
    </row>
    <row r="9" spans="1:26">
      <c r="A9" s="123" t="s">
        <v>262</v>
      </c>
      <c r="B9" s="27" t="s">
        <v>87</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19097.099999999999</v>
      </c>
      <c r="Y9" s="28">
        <v>21564.54</v>
      </c>
      <c r="Z9" s="29">
        <f>(Y9-X9)/X9</f>
        <v>0.12920495782082109</v>
      </c>
    </row>
    <row r="10" spans="1:26">
      <c r="A10" s="123" t="s">
        <v>90</v>
      </c>
      <c r="B10" s="296" t="s">
        <v>298</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33683.910000000003</v>
      </c>
      <c r="Y10" s="28">
        <v>45153.51</v>
      </c>
      <c r="Z10" s="29">
        <f t="shared" si="0"/>
        <v>0.34050678795899875</v>
      </c>
    </row>
    <row r="11" spans="1:26">
      <c r="A11" s="154" t="s">
        <v>288</v>
      </c>
      <c r="B11" s="27" t="s">
        <v>299</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120283.4</v>
      </c>
      <c r="Y11" s="28">
        <v>146237.01999999999</v>
      </c>
      <c r="Z11" s="29">
        <f t="shared" si="0"/>
        <v>0.21577058846025302</v>
      </c>
    </row>
    <row r="12" spans="1:26">
      <c r="A12" s="123" t="s">
        <v>209</v>
      </c>
      <c r="B12" s="27" t="s">
        <v>316</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24727.94</v>
      </c>
      <c r="Y12" s="28">
        <v>30022.81</v>
      </c>
      <c r="Z12" s="29">
        <f t="shared" si="0"/>
        <v>0.21412499383288713</v>
      </c>
    </row>
    <row r="13" spans="1:26">
      <c r="A13" s="176" t="s">
        <v>91</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row>
    <row r="14" spans="1:26">
      <c r="A14" s="123" t="s">
        <v>215</v>
      </c>
      <c r="B14" s="30" t="s">
        <v>300</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22375.4</v>
      </c>
      <c r="Y14" s="28">
        <v>22734.1</v>
      </c>
      <c r="Z14" s="29">
        <f t="shared" ref="Z14" si="1">(Y14-X14)/X14</f>
        <v>1.6030998328521371E-2</v>
      </c>
    </row>
    <row r="15" spans="1:26">
      <c r="A15" s="123" t="s">
        <v>92</v>
      </c>
      <c r="B15" s="27" t="s">
        <v>314</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1642.33</v>
      </c>
      <c r="Y15" s="28">
        <v>1611.88</v>
      </c>
      <c r="Z15" s="29">
        <f t="shared" ref="Z15:Z22" si="2">(Y15-X15)/X15</f>
        <v>-1.8540731765235866E-2</v>
      </c>
    </row>
    <row r="16" spans="1:26">
      <c r="A16" s="123" t="s">
        <v>93</v>
      </c>
      <c r="B16" s="27" t="s">
        <v>94</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15944.61</v>
      </c>
      <c r="Y16" s="28">
        <v>21781.08</v>
      </c>
      <c r="Z16" s="29">
        <f t="shared" si="2"/>
        <v>0.36604658251283667</v>
      </c>
    </row>
    <row r="17" spans="1:26">
      <c r="A17" s="123" t="s">
        <v>95</v>
      </c>
      <c r="B17" s="27" t="s">
        <v>301</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20059.95</v>
      </c>
      <c r="Y17" s="28">
        <v>26855.56</v>
      </c>
      <c r="Z17" s="29">
        <f t="shared" si="2"/>
        <v>0.33876505175735733</v>
      </c>
    </row>
    <row r="18" spans="1:26">
      <c r="A18" s="123" t="s">
        <v>188</v>
      </c>
      <c r="B18" s="27" t="s">
        <v>302</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7079.9049999999997</v>
      </c>
      <c r="Y18" s="28">
        <v>8061.0619999999999</v>
      </c>
      <c r="Z18" s="29">
        <f t="shared" si="2"/>
        <v>0.13858335669758284</v>
      </c>
    </row>
    <row r="19" spans="1:26">
      <c r="A19" s="123" t="s">
        <v>96</v>
      </c>
      <c r="B19" s="27" t="s">
        <v>303</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78139.009999999995</v>
      </c>
      <c r="Y19" s="28">
        <v>80267.62</v>
      </c>
      <c r="Z19" s="29">
        <f t="shared" si="2"/>
        <v>2.7241322868052729E-2</v>
      </c>
    </row>
    <row r="20" spans="1:26">
      <c r="A20" s="123" t="s">
        <v>97</v>
      </c>
      <c r="B20" s="27" t="s">
        <v>222</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6528.79</v>
      </c>
      <c r="Y20" s="41">
        <v>5953.46</v>
      </c>
      <c r="Z20" s="29">
        <f t="shared" si="2"/>
        <v>-8.8121995040428613E-2</v>
      </c>
    </row>
    <row r="21" spans="1:26">
      <c r="A21" s="123" t="s">
        <v>98</v>
      </c>
      <c r="B21" s="30" t="s">
        <v>99</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3351.7629999999999</v>
      </c>
      <c r="Y21" s="28">
        <v>3882.7773999999999</v>
      </c>
      <c r="Z21" s="29">
        <f t="shared" si="2"/>
        <v>0.15842838530051201</v>
      </c>
    </row>
    <row r="22" spans="1:26">
      <c r="A22" s="123" t="s">
        <v>100</v>
      </c>
      <c r="B22" s="30" t="s">
        <v>101</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1957.4190000000001</v>
      </c>
      <c r="Y22" s="28">
        <v>2519.4223000000002</v>
      </c>
      <c r="Z22" s="29">
        <f t="shared" si="2"/>
        <v>0.28711446041956273</v>
      </c>
    </row>
    <row r="23" spans="1:26">
      <c r="A23" s="123" t="s">
        <v>102</v>
      </c>
      <c r="B23" s="27" t="s">
        <v>103</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1400.21</v>
      </c>
      <c r="Y23" s="28">
        <v>1274.17</v>
      </c>
      <c r="Z23" s="29">
        <f t="shared" ref="Z23" si="3">(Y23-X23)/X23</f>
        <v>-9.0015069168196168E-2</v>
      </c>
    </row>
    <row r="24" spans="1:26">
      <c r="A24" s="123" t="s">
        <v>227</v>
      </c>
      <c r="B24" s="27" t="s">
        <v>104</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2784.92</v>
      </c>
      <c r="Y24" s="28">
        <v>3137.6</v>
      </c>
      <c r="Z24" s="29">
        <f>(Y24-X24)/X24</f>
        <v>0.12663918532668797</v>
      </c>
    </row>
    <row r="25" spans="1:26">
      <c r="A25" s="176" t="s">
        <v>105</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row>
    <row r="26" spans="1:26">
      <c r="A26" s="123" t="s">
        <v>106</v>
      </c>
      <c r="B26" s="27" t="s">
        <v>317</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1469.67</v>
      </c>
      <c r="Y26" s="28">
        <v>2034.22</v>
      </c>
      <c r="Z26" s="29">
        <f>(Y26-X26)/X26</f>
        <v>0.38413385317792426</v>
      </c>
    </row>
    <row r="27" spans="1:26">
      <c r="A27" s="123" t="s">
        <v>289</v>
      </c>
      <c r="B27" s="27" t="s">
        <v>304</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34186.18</v>
      </c>
      <c r="Y27" s="28">
        <v>42725.32</v>
      </c>
      <c r="Z27" s="29">
        <f t="shared" ref="Z27:Z36" si="4">(Y27-X27)/X27</f>
        <v>0.24978339200226524</v>
      </c>
    </row>
    <row r="28" spans="1:26">
      <c r="A28" s="123" t="s">
        <v>107</v>
      </c>
      <c r="B28" s="27" t="s">
        <v>315</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79326.66</v>
      </c>
      <c r="Y28" s="28">
        <v>98871.6</v>
      </c>
      <c r="Z28" s="29">
        <f t="shared" si="4"/>
        <v>0.24638551528578162</v>
      </c>
    </row>
    <row r="29" spans="1:26">
      <c r="A29" s="123" t="s">
        <v>190</v>
      </c>
      <c r="B29" s="27" t="s">
        <v>221</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29740.58</v>
      </c>
      <c r="Y29" s="28">
        <v>36670.080000000002</v>
      </c>
      <c r="Z29" s="29">
        <f t="shared" si="4"/>
        <v>0.23299814596756349</v>
      </c>
    </row>
    <row r="30" spans="1:26">
      <c r="A30" s="123" t="s">
        <v>108</v>
      </c>
      <c r="B30" s="27" t="s">
        <v>305</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19909.14</v>
      </c>
      <c r="Y30" s="28">
        <v>23880.720000000001</v>
      </c>
      <c r="Z30" s="29">
        <f t="shared" si="4"/>
        <v>0.19948526154319082</v>
      </c>
    </row>
    <row r="31" spans="1:26">
      <c r="A31" s="123" t="s">
        <v>109</v>
      </c>
      <c r="B31" s="27" t="s">
        <v>306</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9757.27</v>
      </c>
      <c r="Y31" s="28">
        <v>11624.68</v>
      </c>
      <c r="Z31" s="29">
        <f t="shared" si="4"/>
        <v>0.19138652512434315</v>
      </c>
    </row>
    <row r="32" spans="1:26">
      <c r="A32" s="337" t="s">
        <v>225</v>
      </c>
      <c r="B32" s="338" t="s">
        <v>224</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9830.56</v>
      </c>
      <c r="Y32" s="339">
        <v>11012.12</v>
      </c>
      <c r="Z32" s="29">
        <f t="shared" si="4"/>
        <v>0.12019254243908804</v>
      </c>
    </row>
    <row r="33" spans="1:26" s="31" customFormat="1">
      <c r="A33" s="123" t="s">
        <v>110</v>
      </c>
      <c r="B33" s="27" t="s">
        <v>307</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1303.9114999999999</v>
      </c>
      <c r="Y33" s="28">
        <v>1635.1663000000001</v>
      </c>
      <c r="Z33" s="29">
        <f t="shared" si="4"/>
        <v>0.25404699628770833</v>
      </c>
    </row>
    <row r="34" spans="1:26">
      <c r="A34" s="123" t="s">
        <v>111</v>
      </c>
      <c r="B34" s="27" t="s">
        <v>318</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2394.96</v>
      </c>
      <c r="Y34" s="28">
        <v>3199.82</v>
      </c>
      <c r="Z34" s="29">
        <f t="shared" si="4"/>
        <v>0.33606406787587273</v>
      </c>
    </row>
    <row r="35" spans="1:26">
      <c r="A35" s="123" t="s">
        <v>112</v>
      </c>
      <c r="B35" s="27" t="s">
        <v>308</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79577.320000000007</v>
      </c>
      <c r="Y35" s="28">
        <v>106363.86</v>
      </c>
      <c r="Z35" s="29">
        <f t="shared" si="4"/>
        <v>0.33661023015100272</v>
      </c>
    </row>
    <row r="36" spans="1:26">
      <c r="A36" s="123" t="s">
        <v>113</v>
      </c>
      <c r="B36" s="27" t="s">
        <v>294</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3663.01</v>
      </c>
      <c r="Y36" s="28">
        <v>4636.01</v>
      </c>
      <c r="Z36" s="29">
        <f t="shared" si="4"/>
        <v>0.26562854046262496</v>
      </c>
    </row>
    <row r="37" spans="1:26" ht="14.25">
      <c r="A37" s="32" t="s">
        <v>349</v>
      </c>
      <c r="B37" s="33"/>
      <c r="C37" s="34"/>
      <c r="D37" s="34"/>
      <c r="E37" s="34"/>
      <c r="F37" s="34"/>
      <c r="G37" s="34"/>
      <c r="H37" s="34"/>
      <c r="I37" s="34"/>
      <c r="J37" s="34"/>
      <c r="K37" s="34"/>
      <c r="L37" s="34"/>
      <c r="M37" s="34"/>
      <c r="N37" s="34"/>
      <c r="O37" s="34"/>
      <c r="P37" s="34"/>
      <c r="Q37" s="34"/>
      <c r="R37" s="34"/>
      <c r="S37" s="34"/>
      <c r="T37" s="34"/>
      <c r="U37" s="34"/>
      <c r="V37" s="34"/>
      <c r="W37" s="34"/>
      <c r="X37" s="34"/>
      <c r="Y37" s="34"/>
    </row>
    <row r="38" spans="1:26" ht="14.25">
      <c r="A38" s="35" t="s">
        <v>379</v>
      </c>
    </row>
    <row r="40" spans="1:26">
      <c r="A40" s="90" t="s">
        <v>191</v>
      </c>
      <c r="B40" s="88"/>
    </row>
  </sheetData>
  <mergeCells count="30">
    <mergeCell ref="B25:Z25"/>
    <mergeCell ref="P2:P3"/>
    <mergeCell ref="I2:I3"/>
    <mergeCell ref="H2:H3"/>
    <mergeCell ref="M2:M3"/>
    <mergeCell ref="B13:Z13"/>
    <mergeCell ref="N2:N3"/>
    <mergeCell ref="Z2:Z3"/>
    <mergeCell ref="Q2:Q3"/>
    <mergeCell ref="B4:Z4"/>
    <mergeCell ref="S2:S3"/>
    <mergeCell ref="U2:U3"/>
    <mergeCell ref="Y2:Y3"/>
    <mergeCell ref="X2:X3"/>
    <mergeCell ref="A1:Z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F43"/>
  <sheetViews>
    <sheetView showGridLines="0" zoomScaleNormal="100" workbookViewId="0">
      <pane xSplit="2" ySplit="4" topLeftCell="J5" activePane="bottomRight" state="frozen"/>
      <selection sqref="A1:AO1"/>
      <selection pane="topRight" sqref="A1:AO1"/>
      <selection pane="bottomLeft" sqref="A1:AO1"/>
      <selection pane="bottomRight" sqref="A1:AO1"/>
    </sheetView>
  </sheetViews>
  <sheetFormatPr defaultRowHeight="12.75"/>
  <cols>
    <col min="1" max="1" width="12.140625" bestFit="1" customWidth="1"/>
    <col min="2" max="2" width="10.7109375" hidden="1" customWidth="1"/>
    <col min="3" max="13" width="10.7109375" customWidth="1"/>
    <col min="14" max="31" width="10.7109375" style="26" customWidth="1"/>
    <col min="32" max="32" width="10.140625" style="26" bestFit="1" customWidth="1"/>
    <col min="33" max="16384" width="9.140625" style="26"/>
  </cols>
  <sheetData>
    <row r="1" spans="1:32" ht="24" customHeight="1">
      <c r="A1" s="432" t="s">
        <v>249</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row>
    <row r="2" spans="1:32">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row>
    <row r="3" spans="1:32">
      <c r="A3" s="145" t="s">
        <v>59</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v>2024</v>
      </c>
      <c r="AE3" s="145" t="s">
        <v>371</v>
      </c>
    </row>
    <row r="4" spans="1:32">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c r="AE4" s="244"/>
    </row>
    <row r="5" spans="1:32">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2802227.66</v>
      </c>
      <c r="AF5" s="364"/>
    </row>
    <row r="6" spans="1:32">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67742256.00999999</v>
      </c>
      <c r="AF6" s="364"/>
    </row>
    <row r="7" spans="1:32">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62" t="s">
        <v>47</v>
      </c>
      <c r="AF7" s="364"/>
    </row>
    <row r="8" spans="1:32">
      <c r="A8" s="154" t="s">
        <v>114</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v>120781.83</v>
      </c>
      <c r="AE8" s="62">
        <v>187505.53</v>
      </c>
      <c r="AF8" s="364"/>
    </row>
    <row r="9" spans="1:32">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658911.87</v>
      </c>
      <c r="AE9" s="62">
        <v>846685</v>
      </c>
      <c r="AF9" s="364"/>
    </row>
    <row r="10" spans="1:32">
      <c r="A10" s="154" t="s">
        <v>332</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14813811.24</v>
      </c>
      <c r="AF10" s="364"/>
    </row>
    <row r="11" spans="1:32">
      <c r="A11" s="154" t="s">
        <v>61</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t="s">
        <v>47</v>
      </c>
      <c r="AE11" s="62" t="s">
        <v>47</v>
      </c>
      <c r="AF11" s="364"/>
    </row>
    <row r="12" spans="1:32">
      <c r="A12" s="154" t="s">
        <v>62</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242753.28</v>
      </c>
      <c r="AF12" s="364"/>
    </row>
    <row r="13" spans="1:32">
      <c r="A13" s="154" t="s">
        <v>63</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5131397.43</v>
      </c>
      <c r="AE13" s="62">
        <v>5054338.53</v>
      </c>
      <c r="AF13" s="364"/>
    </row>
    <row r="14" spans="1:32">
      <c r="A14" s="154" t="s">
        <v>64</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62"/>
      <c r="AF14" s="364"/>
    </row>
    <row r="15" spans="1:32">
      <c r="A15" s="154" t="s">
        <v>65</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1174955.3999999999</v>
      </c>
      <c r="AF15" s="364"/>
    </row>
    <row r="16" spans="1:32">
      <c r="A16" s="154" t="s">
        <v>66</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330881.91999999998</v>
      </c>
      <c r="AE16" s="62">
        <v>481284.72</v>
      </c>
      <c r="AF16" s="364"/>
    </row>
    <row r="17" spans="1:32">
      <c r="A17" s="154" t="s">
        <v>57</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7447283.46</v>
      </c>
      <c r="AF17" s="364"/>
    </row>
    <row r="18" spans="1:32">
      <c r="A18" s="154" t="s">
        <v>67</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4305408.33</v>
      </c>
      <c r="AF18" s="364"/>
    </row>
    <row r="19" spans="1:32">
      <c r="A19" s="154" t="s">
        <v>68</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c r="AE19" s="62">
        <v>104447.89</v>
      </c>
      <c r="AF19" s="364"/>
    </row>
    <row r="20" spans="1:32">
      <c r="A20" s="154" t="s">
        <v>168</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2313098.9900000002</v>
      </c>
      <c r="AF20" s="364"/>
    </row>
    <row r="21" spans="1:32">
      <c r="A21" s="154" t="s">
        <v>69</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v>63107.38</v>
      </c>
      <c r="AF21" s="364"/>
    </row>
    <row r="22" spans="1:32">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56485.120000000003</v>
      </c>
      <c r="AF22" s="364"/>
    </row>
    <row r="23" spans="1:32">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459083.63</v>
      </c>
      <c r="AF23" s="364"/>
    </row>
    <row r="24" spans="1:32">
      <c r="A24" s="154" t="s">
        <v>70</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540796.03</v>
      </c>
    </row>
    <row r="25" spans="1:32">
      <c r="A25" s="154" t="s">
        <v>71</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54046.69</v>
      </c>
      <c r="AF25" s="364"/>
    </row>
    <row r="26" spans="1:32">
      <c r="A26" s="154" t="s">
        <v>268</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2146401.8199999998</v>
      </c>
      <c r="AF26" s="364"/>
    </row>
    <row r="27" spans="1:32">
      <c r="A27" s="154" t="s">
        <v>73</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371">
        <v>89979.11</v>
      </c>
    </row>
    <row r="28" spans="1:32">
      <c r="A28" s="154" t="s">
        <v>118</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285706.06</v>
      </c>
      <c r="AF28" s="364"/>
    </row>
    <row r="29" spans="1:32">
      <c r="A29" s="154" t="s">
        <v>177</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62" t="s">
        <v>47</v>
      </c>
      <c r="AF29" s="364"/>
    </row>
    <row r="30" spans="1:32">
      <c r="A30" s="154" t="s">
        <v>74</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t="s">
        <v>47</v>
      </c>
      <c r="AF30" s="364"/>
    </row>
    <row r="31" spans="1:32">
      <c r="A31" s="154" t="s">
        <v>75</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t="s">
        <v>47</v>
      </c>
      <c r="AE31" s="62">
        <v>216731.86</v>
      </c>
      <c r="AF31" s="364"/>
    </row>
    <row r="32" spans="1:32">
      <c r="A32" s="154" t="s">
        <v>76</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503295.11</v>
      </c>
      <c r="AF32" s="364"/>
    </row>
    <row r="33" spans="1:32">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378961.23</v>
      </c>
      <c r="AE33" s="93">
        <v>398513.16</v>
      </c>
      <c r="AF33" s="364"/>
    </row>
    <row r="34" spans="1:32">
      <c r="A34" s="154" t="s">
        <v>77</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122961.22</v>
      </c>
      <c r="AF34" s="364"/>
    </row>
    <row r="35" spans="1:32" s="37" customFormat="1">
      <c r="A35" s="445" t="s">
        <v>78</v>
      </c>
      <c r="B35" s="445"/>
      <c r="C35" s="445"/>
      <c r="D35" s="445"/>
      <c r="E35" s="445"/>
      <c r="F35" s="445"/>
      <c r="G35" s="445"/>
      <c r="H35" s="445"/>
      <c r="I35" s="445"/>
      <c r="J35" s="445"/>
      <c r="K35" s="445"/>
      <c r="L35" s="445"/>
      <c r="M35" s="445"/>
      <c r="N35" s="445"/>
      <c r="O35" s="445"/>
      <c r="P35" s="445"/>
      <c r="Q35" s="111"/>
      <c r="R35" s="111"/>
      <c r="S35" s="111"/>
      <c r="T35" s="111"/>
      <c r="U35" s="111"/>
      <c r="V35" s="111"/>
      <c r="W35" s="111"/>
      <c r="X35" s="111"/>
      <c r="Y35" s="111"/>
      <c r="Z35" s="111"/>
      <c r="AA35" s="111"/>
      <c r="AB35" s="111"/>
      <c r="AC35" s="111"/>
      <c r="AD35" s="111"/>
    </row>
    <row r="36" spans="1:32" s="83" customFormat="1">
      <c r="A36" s="444" t="s">
        <v>269</v>
      </c>
      <c r="B36" s="444"/>
      <c r="C36" s="444"/>
      <c r="D36" s="444"/>
      <c r="E36" s="444"/>
      <c r="F36" s="444"/>
      <c r="G36" s="444"/>
      <c r="H36" s="444"/>
      <c r="I36" s="444"/>
      <c r="J36" s="444"/>
      <c r="K36" s="444"/>
      <c r="L36" s="444"/>
      <c r="M36" s="444"/>
      <c r="N36" s="444"/>
      <c r="O36" s="444"/>
      <c r="P36" s="444"/>
      <c r="Q36" s="110"/>
      <c r="R36" s="110"/>
      <c r="S36" s="110"/>
      <c r="T36" s="110"/>
      <c r="U36" s="110"/>
      <c r="V36" s="110"/>
      <c r="W36" s="110"/>
      <c r="X36" s="275"/>
      <c r="Y36" s="290"/>
      <c r="Z36" s="306"/>
      <c r="AA36" s="325"/>
      <c r="AB36" s="344"/>
      <c r="AC36" s="357"/>
      <c r="AD36" s="373"/>
    </row>
    <row r="37" spans="1:32" s="37" customFormat="1" ht="12.75" customHeight="1">
      <c r="A37" s="443" t="s">
        <v>198</v>
      </c>
      <c r="B37" s="443"/>
      <c r="C37" s="443"/>
      <c r="D37" s="443"/>
      <c r="E37" s="443"/>
      <c r="F37" s="443"/>
      <c r="G37" s="443"/>
      <c r="H37" s="443"/>
      <c r="I37" s="443"/>
      <c r="J37" s="443"/>
      <c r="K37" s="443"/>
      <c r="L37" s="443"/>
      <c r="M37" s="443"/>
      <c r="N37" s="443"/>
      <c r="O37" s="443"/>
      <c r="P37" s="443"/>
      <c r="Q37" s="109"/>
      <c r="R37" s="109"/>
      <c r="S37" s="109"/>
      <c r="T37" s="109"/>
      <c r="U37" s="109"/>
      <c r="V37" s="109"/>
      <c r="W37" s="109"/>
      <c r="X37" s="274"/>
      <c r="Y37" s="289"/>
      <c r="Z37" s="305"/>
      <c r="AA37" s="324"/>
      <c r="AB37" s="343"/>
      <c r="AC37" s="356"/>
      <c r="AD37" s="372"/>
    </row>
    <row r="38" spans="1:32">
      <c r="A38" s="94" t="s">
        <v>372</v>
      </c>
      <c r="B38" s="39"/>
      <c r="C38" s="39"/>
      <c r="D38" s="39"/>
      <c r="E38" s="39"/>
      <c r="F38" s="39"/>
      <c r="G38" s="39"/>
      <c r="H38" s="39"/>
      <c r="I38" s="39"/>
      <c r="J38" s="39"/>
      <c r="K38" s="39"/>
      <c r="L38" s="39"/>
      <c r="Q38" s="256"/>
    </row>
    <row r="39" spans="1:32">
      <c r="B39" s="39"/>
      <c r="C39" s="39"/>
      <c r="D39" s="39"/>
      <c r="E39" s="39"/>
      <c r="F39" s="39"/>
      <c r="G39" s="39"/>
      <c r="H39" s="39"/>
      <c r="I39" s="39"/>
      <c r="J39" s="39"/>
      <c r="K39" s="39"/>
      <c r="L39" s="39"/>
    </row>
    <row r="40" spans="1:32">
      <c r="A40" s="441" t="s">
        <v>191</v>
      </c>
      <c r="B40" s="442"/>
      <c r="C40" s="442"/>
      <c r="D40" s="39"/>
      <c r="E40" s="39"/>
      <c r="F40" s="39"/>
      <c r="G40" s="39"/>
      <c r="H40" s="39"/>
      <c r="I40" s="39"/>
      <c r="J40" s="39"/>
      <c r="K40" s="39"/>
      <c r="L40" s="39"/>
    </row>
    <row r="42" spans="1:32">
      <c r="G42" s="26"/>
      <c r="H42" s="26"/>
      <c r="I42" s="26"/>
      <c r="J42" s="26"/>
      <c r="K42" s="26"/>
      <c r="L42" s="26"/>
      <c r="M42" s="26"/>
    </row>
    <row r="43" spans="1:32">
      <c r="G43" s="26"/>
      <c r="H43" s="26"/>
      <c r="I43" s="26"/>
      <c r="J43" s="26"/>
      <c r="K43" s="26"/>
      <c r="L43" s="26"/>
      <c r="M43" s="26"/>
    </row>
  </sheetData>
  <mergeCells count="5">
    <mergeCell ref="A40:C40"/>
    <mergeCell ref="A37:P37"/>
    <mergeCell ref="A36:P36"/>
    <mergeCell ref="A35:P35"/>
    <mergeCell ref="A1:AE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D40"/>
  <sheetViews>
    <sheetView showGridLines="0" zoomScale="85" zoomScaleNormal="85" workbookViewId="0">
      <pane xSplit="1" ySplit="3" topLeftCell="F4" activePane="bottomRight" state="frozen"/>
      <selection sqref="A1:AO1"/>
      <selection pane="topRight" sqref="A1:AO1"/>
      <selection pane="bottomLeft" sqref="A1:AO1"/>
      <selection pane="bottomRight" sqref="A1:AO1"/>
    </sheetView>
  </sheetViews>
  <sheetFormatPr defaultColWidth="16.42578125" defaultRowHeight="12.75"/>
  <cols>
    <col min="1" max="1" width="12.85546875" customWidth="1"/>
    <col min="2" max="5" width="10.140625" hidden="1" customWidth="1"/>
    <col min="6" max="29" width="10.140625" customWidth="1"/>
    <col min="30" max="30" width="10.7109375" customWidth="1"/>
  </cols>
  <sheetData>
    <row r="1" spans="1:30" ht="24" customHeight="1">
      <c r="A1" s="432" t="s">
        <v>250</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t="s">
        <v>59</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v>2022</v>
      </c>
      <c r="AB3" s="121">
        <v>2023</v>
      </c>
      <c r="AC3" s="121" t="s">
        <v>346</v>
      </c>
      <c r="AD3" s="121" t="s">
        <v>374</v>
      </c>
    </row>
    <row r="4" spans="1:30">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0.48112396507274452</v>
      </c>
      <c r="AC4" s="41">
        <v>0.43881878302278443</v>
      </c>
      <c r="AD4" s="273">
        <v>0.59058870714153844</v>
      </c>
    </row>
    <row r="5" spans="1:30">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1.7668873270810919</v>
      </c>
      <c r="AC5" s="41">
        <v>2.1307486172644072</v>
      </c>
      <c r="AD5" s="273">
        <v>2.2205321452297664</v>
      </c>
    </row>
    <row r="6" spans="1:30">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c r="AD6" s="41" t="s">
        <v>47</v>
      </c>
    </row>
    <row r="7" spans="1:30">
      <c r="A7" s="153" t="s">
        <v>114</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v>0.23170729508180998</v>
      </c>
      <c r="AD7" s="41">
        <v>0.35093613899281489</v>
      </c>
    </row>
    <row r="8" spans="1:30">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0.45236689901179156</v>
      </c>
      <c r="AC8" s="41">
        <v>0.30345905310875282</v>
      </c>
      <c r="AD8" s="41">
        <v>0.39826045481613459</v>
      </c>
    </row>
    <row r="9" spans="1:30">
      <c r="A9" s="153" t="s">
        <v>60</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0.5985569510952472</v>
      </c>
      <c r="AC9" s="41">
        <v>0.62704034065697323</v>
      </c>
      <c r="AD9" s="273">
        <v>0.77028070262101045</v>
      </c>
    </row>
    <row r="10" spans="1:30">
      <c r="A10" s="153" t="s">
        <v>61</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0.5530330323979028</v>
      </c>
      <c r="AC10" s="41" t="s">
        <v>47</v>
      </c>
      <c r="AD10" s="273" t="s">
        <v>47</v>
      </c>
    </row>
    <row r="11" spans="1:30">
      <c r="A11" s="153" t="s">
        <v>62</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0.54102142750912352</v>
      </c>
      <c r="AC11" s="41">
        <v>0.5455354113908284</v>
      </c>
      <c r="AD11" s="273">
        <v>0.48795119548940186</v>
      </c>
    </row>
    <row r="12" spans="1:30">
      <c r="A12" s="153" t="s">
        <v>63</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1.1928384522150672</v>
      </c>
      <c r="AC12" s="41">
        <v>1.3126810181481809</v>
      </c>
      <c r="AD12" s="273">
        <v>1.2071454522396254</v>
      </c>
    </row>
    <row r="13" spans="1:30">
      <c r="A13" s="153" t="s">
        <v>64</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c r="AD13" s="41" t="s">
        <v>47</v>
      </c>
    </row>
    <row r="14" spans="1:30">
      <c r="A14" s="153" t="s">
        <v>65</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0.47488283048184643</v>
      </c>
      <c r="AC14" s="41">
        <v>0.43780166029216822</v>
      </c>
      <c r="AD14" s="41">
        <v>0.6529303794197423</v>
      </c>
    </row>
    <row r="15" spans="1:30">
      <c r="A15" s="153" t="s">
        <v>66</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0.51640059744037803</v>
      </c>
      <c r="AC15" s="41">
        <v>0.612312275968252</v>
      </c>
      <c r="AD15" s="273">
        <v>0.82502039046148101</v>
      </c>
    </row>
    <row r="16" spans="1:30">
      <c r="A16" s="153" t="s">
        <v>57</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1.4595196867344684</v>
      </c>
      <c r="AC16" s="41">
        <v>1.567399579902792</v>
      </c>
      <c r="AD16" s="273">
        <v>1.778909878127694</v>
      </c>
    </row>
    <row r="17" spans="1:30">
      <c r="A17" s="153" t="s">
        <v>67</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1.4210184968757764</v>
      </c>
      <c r="AC17" s="41">
        <v>1.5056208156776589</v>
      </c>
      <c r="AD17" s="273">
        <v>1.9347184678662732</v>
      </c>
    </row>
    <row r="18" spans="1:30">
      <c r="A18" s="153" t="s">
        <v>68</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0.21623783757221016</v>
      </c>
      <c r="AC18" s="41" t="s">
        <v>47</v>
      </c>
      <c r="AD18" s="273">
        <v>0.24417062132100259</v>
      </c>
    </row>
    <row r="19" spans="1:30">
      <c r="A19" s="153" t="s">
        <v>168</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1.0701121443695631</v>
      </c>
      <c r="AC19" s="41">
        <v>0.83300844942060659</v>
      </c>
      <c r="AD19" s="273">
        <v>1.2920016566852224</v>
      </c>
    </row>
    <row r="20" spans="1:30">
      <c r="A20" s="153" t="s">
        <v>69</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41">
        <v>0.61442447973150383</v>
      </c>
      <c r="AC20" s="41">
        <v>0.4493117882557503</v>
      </c>
      <c r="AD20" s="273">
        <v>0.65319760280707562</v>
      </c>
    </row>
    <row r="21" spans="1:30">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41">
        <v>0.18149389531896609</v>
      </c>
      <c r="AC21" s="41">
        <v>0.1862385905137631</v>
      </c>
      <c r="AD21" s="273">
        <v>0.23826346648669172</v>
      </c>
    </row>
    <row r="22" spans="1:30">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0.94583410265070489</v>
      </c>
      <c r="AC22" s="41">
        <v>1.0711443768960742</v>
      </c>
      <c r="AD22" s="273">
        <v>1.0316857010589147</v>
      </c>
    </row>
    <row r="23" spans="1:30">
      <c r="A23" s="153" t="s">
        <v>70</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0.32147761817238163</v>
      </c>
      <c r="AC23" s="41">
        <v>0.22540120676431394</v>
      </c>
      <c r="AD23" s="273">
        <v>0.31949855255695242</v>
      </c>
    </row>
    <row r="24" spans="1:30">
      <c r="A24" s="153" t="s">
        <v>71</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0.14109334531826076</v>
      </c>
      <c r="AC24" s="41">
        <v>0.11118329248334025</v>
      </c>
      <c r="AD24" s="273">
        <v>0.15560079115108455</v>
      </c>
    </row>
    <row r="25" spans="1:30">
      <c r="A25" s="153" t="s">
        <v>73</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0.31766399234341003</v>
      </c>
      <c r="AC25" s="41">
        <v>0.28434555643961673</v>
      </c>
      <c r="AD25" s="273">
        <v>0.29667387641653453</v>
      </c>
    </row>
    <row r="26" spans="1:30">
      <c r="A26" s="153" t="s">
        <v>118</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0.26139713673851989</v>
      </c>
      <c r="AC26" s="41">
        <v>0.21722525074759269</v>
      </c>
      <c r="AD26" s="273">
        <v>0.29154869586513732</v>
      </c>
    </row>
    <row r="27" spans="1:30">
      <c r="A27" s="153" t="s">
        <v>177</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41">
        <v>0.31580725831431006</v>
      </c>
      <c r="AC27" s="41" t="s">
        <v>47</v>
      </c>
      <c r="AD27" s="41" t="s">
        <v>47</v>
      </c>
    </row>
    <row r="28" spans="1:30">
      <c r="A28" s="153" t="s">
        <v>74</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41">
        <v>0.14160035272426047</v>
      </c>
      <c r="AB28" s="41">
        <v>0.15673231967320808</v>
      </c>
      <c r="AC28" s="41">
        <v>0.19705488864637646</v>
      </c>
      <c r="AD28" s="41" t="s">
        <v>47</v>
      </c>
    </row>
    <row r="29" spans="1:30">
      <c r="A29" s="153" t="s">
        <v>75</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0.85824051700250581</v>
      </c>
      <c r="AC29" s="41" t="s">
        <v>47</v>
      </c>
      <c r="AD29" s="41">
        <v>0.63035881834548591</v>
      </c>
    </row>
    <row r="30" spans="1:30">
      <c r="A30" s="153" t="s">
        <v>76</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1.0071605292436996</v>
      </c>
      <c r="AC30" s="41">
        <v>0.98719821584275402</v>
      </c>
      <c r="AD30" s="273">
        <v>0.92140790225255553</v>
      </c>
    </row>
    <row r="31" spans="1:30">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0.29873142358560861</v>
      </c>
      <c r="AC31" s="286">
        <v>0.2865697195639762</v>
      </c>
      <c r="AD31" s="288">
        <v>0.27724467547790949</v>
      </c>
    </row>
    <row r="32" spans="1:30">
      <c r="A32" s="153" t="s">
        <v>77</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0.33385615575052652</v>
      </c>
      <c r="AC32" s="41">
        <v>0.32364733707554844</v>
      </c>
      <c r="AD32" s="273">
        <v>0.45992945524185702</v>
      </c>
    </row>
    <row r="33" spans="1:12">
      <c r="A33" s="193" t="s">
        <v>119</v>
      </c>
      <c r="B33" s="38"/>
      <c r="C33" s="38"/>
      <c r="D33" s="42"/>
      <c r="E33" s="42"/>
      <c r="F33" s="42"/>
      <c r="G33" s="42"/>
      <c r="H33" s="42"/>
      <c r="I33" s="42"/>
      <c r="J33" s="42"/>
      <c r="K33" s="42"/>
      <c r="L33" s="42"/>
    </row>
    <row r="34" spans="1:12">
      <c r="A34" s="195" t="s">
        <v>120</v>
      </c>
      <c r="B34" s="195"/>
      <c r="C34" s="195"/>
      <c r="D34" s="42"/>
      <c r="E34" s="42"/>
      <c r="F34" s="42"/>
      <c r="G34" s="42"/>
      <c r="H34" s="42"/>
      <c r="I34" s="42"/>
      <c r="J34" s="42"/>
      <c r="K34" s="42"/>
      <c r="L34" s="42"/>
    </row>
    <row r="35" spans="1:12">
      <c r="A35" s="195" t="s">
        <v>333</v>
      </c>
      <c r="B35" s="195"/>
      <c r="C35" s="195"/>
      <c r="D35" s="42"/>
      <c r="E35" s="42"/>
      <c r="F35" s="42"/>
      <c r="G35" s="42"/>
      <c r="H35" s="42"/>
      <c r="I35" s="42"/>
      <c r="J35" s="42"/>
      <c r="K35" s="42"/>
      <c r="L35" s="42"/>
    </row>
    <row r="36" spans="1:12">
      <c r="A36" s="95" t="s">
        <v>368</v>
      </c>
      <c r="B36" s="42"/>
      <c r="C36" s="42"/>
      <c r="D36" s="39"/>
      <c r="E36" s="39"/>
      <c r="F36" s="39"/>
      <c r="G36" s="39"/>
      <c r="H36" s="39"/>
      <c r="I36" s="39"/>
    </row>
    <row r="37" spans="1:12">
      <c r="A37" s="441" t="s">
        <v>191</v>
      </c>
      <c r="B37" s="441"/>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D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I41"/>
  <sheetViews>
    <sheetView showGridLines="0" zoomScale="80" zoomScaleNormal="80" workbookViewId="0">
      <pane xSplit="1" ySplit="3" topLeftCell="K10" activePane="bottomRight" state="frozen"/>
      <selection sqref="A1:AO1"/>
      <selection pane="topRight" sqref="A1:AO1"/>
      <selection pane="bottomLeft" sqref="A1:AO1"/>
      <selection pane="bottomRight" sqref="A1:AO1"/>
    </sheetView>
  </sheetViews>
  <sheetFormatPr defaultColWidth="11.42578125" defaultRowHeight="12.75"/>
  <cols>
    <col min="1" max="1" width="26.140625" style="43" bestFit="1" customWidth="1"/>
    <col min="2" max="2" width="11.42578125" style="43" hidden="1" customWidth="1"/>
    <col min="3" max="6" width="12.42578125" style="43" hidden="1" customWidth="1"/>
    <col min="7" max="31" width="12.42578125" style="43" customWidth="1"/>
    <col min="32" max="16384" width="11.42578125" style="43"/>
  </cols>
  <sheetData>
    <row r="1" spans="1:35" ht="24" customHeight="1">
      <c r="A1" s="432" t="s">
        <v>251</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row>
    <row r="2" spans="1:35">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c r="AE2" s="168"/>
    </row>
    <row r="3" spans="1:35">
      <c r="A3" s="169" t="s">
        <v>59</v>
      </c>
      <c r="B3" s="170">
        <v>1996</v>
      </c>
      <c r="C3" s="171">
        <v>1997</v>
      </c>
      <c r="D3" s="170">
        <v>1998</v>
      </c>
      <c r="E3" s="171">
        <v>1999</v>
      </c>
      <c r="F3" s="170">
        <v>2000</v>
      </c>
      <c r="G3" s="171">
        <v>2001</v>
      </c>
      <c r="H3" s="170">
        <v>2002</v>
      </c>
      <c r="I3" s="171">
        <v>2003</v>
      </c>
      <c r="J3" s="170">
        <v>2004</v>
      </c>
      <c r="K3" s="171">
        <v>2005</v>
      </c>
      <c r="L3" s="170">
        <v>2006</v>
      </c>
      <c r="M3" s="171" t="s">
        <v>58</v>
      </c>
      <c r="N3" s="172" t="s">
        <v>193</v>
      </c>
      <c r="O3" s="172" t="s">
        <v>201</v>
      </c>
      <c r="P3" s="173" t="s">
        <v>205</v>
      </c>
      <c r="Q3" s="173" t="s">
        <v>211</v>
      </c>
      <c r="R3" s="173" t="s">
        <v>219</v>
      </c>
      <c r="S3" s="173" t="s">
        <v>230</v>
      </c>
      <c r="T3" s="173" t="s">
        <v>256</v>
      </c>
      <c r="U3" s="173" t="s">
        <v>259</v>
      </c>
      <c r="V3" s="173" t="s">
        <v>265</v>
      </c>
      <c r="W3" s="173" t="s">
        <v>275</v>
      </c>
      <c r="X3" s="173" t="s">
        <v>284</v>
      </c>
      <c r="Y3" s="173" t="s">
        <v>295</v>
      </c>
      <c r="Z3" s="173" t="s">
        <v>312</v>
      </c>
      <c r="AA3" s="173" t="s">
        <v>325</v>
      </c>
      <c r="AB3" s="173" t="s">
        <v>339</v>
      </c>
      <c r="AC3" s="173" t="s">
        <v>344</v>
      </c>
      <c r="AD3" s="173" t="s">
        <v>361</v>
      </c>
      <c r="AE3" s="173" t="s">
        <v>373</v>
      </c>
    </row>
    <row r="4" spans="1:35">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1012574.98</v>
      </c>
      <c r="AE4" s="179">
        <v>1095055.76</v>
      </c>
      <c r="AF4" s="323"/>
    </row>
    <row r="5" spans="1:35">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28948101.09</v>
      </c>
      <c r="AE5" s="178">
        <v>27651700.109999999</v>
      </c>
      <c r="AF5" s="323"/>
    </row>
    <row r="6" spans="1:35">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179"/>
      <c r="AF6" s="323"/>
    </row>
    <row r="7" spans="1:35">
      <c r="A7" s="174" t="s">
        <v>114</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v>30724.35</v>
      </c>
      <c r="AE7" s="180">
        <v>27093.41</v>
      </c>
      <c r="AF7" s="323"/>
    </row>
    <row r="8" spans="1:35">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921110.71</v>
      </c>
      <c r="AE8" s="180">
        <v>732566.88</v>
      </c>
      <c r="AF8" s="323"/>
      <c r="AG8" s="323"/>
    </row>
    <row r="9" spans="1:35">
      <c r="A9" s="174" t="s">
        <v>60</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34873674.379999995</v>
      </c>
      <c r="AE9" s="181">
        <v>41227053.270000003</v>
      </c>
      <c r="AF9" s="323"/>
      <c r="AG9" s="181"/>
      <c r="AI9" s="323"/>
    </row>
    <row r="10" spans="1:35" ht="12.75" customHeight="1">
      <c r="A10" s="174" t="s">
        <v>61</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121529.44</v>
      </c>
      <c r="AE10" s="179" t="s">
        <v>47</v>
      </c>
      <c r="AF10" s="323"/>
    </row>
    <row r="11" spans="1:35">
      <c r="A11" s="174" t="s">
        <v>62</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c r="AE11" s="179"/>
      <c r="AF11" s="323"/>
    </row>
    <row r="12" spans="1:35">
      <c r="A12" s="174" t="s">
        <v>63</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3347429.29</v>
      </c>
      <c r="AE12" s="179">
        <v>2109418.2799999998</v>
      </c>
      <c r="AF12" s="323"/>
    </row>
    <row r="13" spans="1:35">
      <c r="A13" s="174" t="s">
        <v>64</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79" t="s">
        <v>47</v>
      </c>
      <c r="AE13" s="183" t="s">
        <v>47</v>
      </c>
      <c r="AF13" s="323"/>
    </row>
    <row r="14" spans="1:35">
      <c r="A14" s="174" t="s">
        <v>65</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288868.07</v>
      </c>
      <c r="AE14" s="179">
        <v>271388.90999999997</v>
      </c>
      <c r="AF14" s="323"/>
    </row>
    <row r="15" spans="1:35">
      <c r="A15" s="174" t="s">
        <v>66</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99538.82</v>
      </c>
      <c r="AE15" s="178">
        <v>130416</v>
      </c>
      <c r="AF15" s="323"/>
    </row>
    <row r="16" spans="1:35">
      <c r="A16" s="174" t="s">
        <v>57</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7384805.0300000003</v>
      </c>
      <c r="AE16" s="178">
        <v>6208046.8399999999</v>
      </c>
      <c r="AF16" s="323"/>
    </row>
    <row r="17" spans="1:33" ht="14.25" customHeight="1">
      <c r="A17" s="174" t="s">
        <v>67</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2163111.1</v>
      </c>
      <c r="AE17" s="179">
        <v>2082307.47</v>
      </c>
      <c r="AF17" s="323"/>
    </row>
    <row r="18" spans="1:33">
      <c r="A18" s="174" t="s">
        <v>68</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t="s">
        <v>47</v>
      </c>
      <c r="AE18" s="179"/>
      <c r="AF18" s="323"/>
    </row>
    <row r="19" spans="1:33">
      <c r="A19" s="174" t="s">
        <v>168</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3133712.27</v>
      </c>
      <c r="AE19" s="179">
        <v>2279295.61</v>
      </c>
      <c r="AF19" s="323"/>
    </row>
    <row r="20" spans="1:33">
      <c r="A20" s="174" t="s">
        <v>69</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40.17</v>
      </c>
      <c r="AE20" s="179">
        <v>49.05</v>
      </c>
      <c r="AF20" s="323"/>
    </row>
    <row r="21" spans="1:33">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7375.43</v>
      </c>
      <c r="AE21" s="179">
        <v>8862.6200000000008</v>
      </c>
      <c r="AF21" s="323"/>
    </row>
    <row r="22" spans="1:33">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165964.20000000001</v>
      </c>
      <c r="AE22" s="178">
        <v>97120.88</v>
      </c>
      <c r="AF22" s="323"/>
    </row>
    <row r="23" spans="1:33">
      <c r="A23" s="174" t="s">
        <v>70</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9">
        <v>117351.57</v>
      </c>
      <c r="AE23" s="178">
        <v>88162.7</v>
      </c>
      <c r="AG23" s="323"/>
    </row>
    <row r="24" spans="1:33">
      <c r="A24" s="174" t="s">
        <v>71</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20675.28</v>
      </c>
      <c r="AE24" s="179">
        <v>14807.01</v>
      </c>
      <c r="AF24" s="323"/>
    </row>
    <row r="25" spans="1:33">
      <c r="A25" s="174" t="s">
        <v>268</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657568.26</v>
      </c>
      <c r="AE25" s="178">
        <v>581254.43000000005</v>
      </c>
      <c r="AF25" s="323"/>
    </row>
    <row r="26" spans="1:33">
      <c r="A26" s="174" t="s">
        <v>73</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5128.3999999999996</v>
      </c>
      <c r="AE26" s="178">
        <v>2196.58</v>
      </c>
      <c r="AF26" s="323"/>
    </row>
    <row r="27" spans="1:33" ht="13.5" customHeight="1">
      <c r="A27" s="174" t="s">
        <v>118</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81363.06</v>
      </c>
      <c r="AE27" s="179">
        <v>85359.41</v>
      </c>
      <c r="AF27" s="323"/>
    </row>
    <row r="28" spans="1:33" ht="13.5" customHeight="1">
      <c r="A28" s="174" t="s">
        <v>177</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179" t="s">
        <v>47</v>
      </c>
      <c r="AF28" s="323"/>
    </row>
    <row r="29" spans="1:33">
      <c r="A29" s="174" t="s">
        <v>74</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1493.82</v>
      </c>
      <c r="AE29" s="179">
        <v>2377.11</v>
      </c>
      <c r="AF29" s="323"/>
    </row>
    <row r="30" spans="1:33">
      <c r="A30" s="174" t="s">
        <v>75</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8">
        <v>24876</v>
      </c>
      <c r="AE30" s="179">
        <v>38790</v>
      </c>
      <c r="AF30" s="323"/>
      <c r="AG30" s="323"/>
    </row>
    <row r="31" spans="1:33">
      <c r="A31" s="174" t="s">
        <v>76</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301890</v>
      </c>
      <c r="AE31" s="178">
        <v>217081.56</v>
      </c>
      <c r="AF31" s="323"/>
    </row>
    <row r="32" spans="1:33">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959500.64</v>
      </c>
      <c r="AE32" s="183">
        <v>754402.23</v>
      </c>
      <c r="AF32" s="323"/>
    </row>
    <row r="33" spans="1:32">
      <c r="A33" s="174" t="s">
        <v>77</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32528.93</v>
      </c>
      <c r="AE33" s="179">
        <v>35891.53</v>
      </c>
      <c r="AF33" s="323"/>
    </row>
    <row r="34" spans="1:32">
      <c r="A34" s="47" t="s">
        <v>78</v>
      </c>
      <c r="B34" s="48"/>
      <c r="C34" s="48"/>
      <c r="D34" s="48"/>
      <c r="E34" s="48"/>
      <c r="F34" s="48"/>
      <c r="G34" s="48"/>
    </row>
    <row r="35" spans="1:32" s="83" customFormat="1">
      <c r="A35" s="444" t="s">
        <v>269</v>
      </c>
      <c r="B35" s="444"/>
      <c r="C35" s="444"/>
      <c r="D35" s="444"/>
      <c r="E35" s="444"/>
      <c r="F35" s="444"/>
      <c r="G35" s="444"/>
      <c r="H35" s="444"/>
      <c r="I35" s="444"/>
      <c r="J35" s="444"/>
      <c r="K35" s="444"/>
      <c r="L35" s="444"/>
      <c r="M35" s="444"/>
      <c r="N35" s="444"/>
      <c r="O35" s="444"/>
      <c r="P35" s="444"/>
      <c r="Q35" s="110"/>
      <c r="R35" s="110"/>
      <c r="S35" s="110"/>
      <c r="T35" s="110"/>
      <c r="U35" s="110"/>
      <c r="V35" s="110"/>
      <c r="W35" s="110"/>
      <c r="X35" s="281"/>
      <c r="Y35" s="298"/>
      <c r="Z35" s="317"/>
      <c r="AA35" s="332"/>
      <c r="AB35" s="346"/>
      <c r="AC35" s="357"/>
      <c r="AD35" s="373"/>
      <c r="AE35" s="292"/>
      <c r="AF35" s="43"/>
    </row>
    <row r="36" spans="1:32" s="37" customFormat="1" ht="12.75" customHeight="1">
      <c r="A36" s="443" t="s">
        <v>196</v>
      </c>
      <c r="B36" s="443"/>
      <c r="C36" s="443"/>
      <c r="D36" s="443"/>
      <c r="E36" s="443"/>
      <c r="F36" s="443"/>
      <c r="G36" s="443"/>
      <c r="H36" s="443"/>
      <c r="I36" s="443"/>
      <c r="J36" s="443"/>
      <c r="K36" s="443"/>
      <c r="L36" s="443"/>
      <c r="M36" s="443"/>
      <c r="N36" s="443"/>
      <c r="O36" s="443"/>
      <c r="P36" s="443"/>
      <c r="Q36" s="109"/>
      <c r="R36" s="109"/>
      <c r="S36" s="109"/>
      <c r="T36" s="109"/>
      <c r="U36" s="109"/>
      <c r="V36" s="109"/>
      <c r="W36" s="109"/>
      <c r="X36" s="280"/>
      <c r="Y36" s="297"/>
      <c r="Z36" s="316"/>
      <c r="AA36" s="331"/>
      <c r="AB36" s="345"/>
      <c r="AC36" s="356"/>
      <c r="AD36" s="372"/>
      <c r="AE36" s="291"/>
      <c r="AF36" s="43"/>
    </row>
    <row r="37" spans="1:32">
      <c r="A37" s="194" t="s">
        <v>372</v>
      </c>
      <c r="B37" s="49"/>
      <c r="C37" s="49"/>
      <c r="D37" s="49"/>
      <c r="E37" s="49"/>
      <c r="F37" s="49"/>
      <c r="G37" s="49"/>
      <c r="H37" s="50"/>
      <c r="I37" s="50"/>
      <c r="J37" s="50"/>
      <c r="K37" s="50"/>
      <c r="L37" s="50"/>
      <c r="M37" s="50"/>
    </row>
    <row r="38" spans="1:32">
      <c r="A38" s="48"/>
      <c r="B38" s="48"/>
      <c r="C38" s="48"/>
      <c r="D38" s="48"/>
      <c r="E38" s="48"/>
      <c r="F38" s="48"/>
      <c r="G38" s="48"/>
    </row>
    <row r="39" spans="1:32">
      <c r="A39" s="441" t="s">
        <v>191</v>
      </c>
      <c r="B39" s="442"/>
      <c r="C39" s="442"/>
      <c r="D39" s="48"/>
      <c r="E39" s="48"/>
      <c r="F39" s="48"/>
      <c r="G39" s="48"/>
    </row>
    <row r="40" spans="1:32">
      <c r="A40" s="48"/>
      <c r="B40" s="48"/>
      <c r="C40" s="48"/>
      <c r="D40" s="48"/>
      <c r="E40" s="48"/>
      <c r="F40" s="48"/>
      <c r="G40" s="48"/>
      <c r="P40" s="43" t="s">
        <v>0</v>
      </c>
    </row>
    <row r="41" spans="1:32">
      <c r="A41" s="48"/>
      <c r="B41" s="48"/>
      <c r="C41" s="48"/>
      <c r="D41" s="48"/>
      <c r="E41" s="48"/>
      <c r="F41" s="48"/>
      <c r="G41" s="48"/>
    </row>
  </sheetData>
  <mergeCells count="4">
    <mergeCell ref="A39:C39"/>
    <mergeCell ref="A36:P36"/>
    <mergeCell ref="A35:P35"/>
    <mergeCell ref="A1:AE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D55"/>
  <sheetViews>
    <sheetView showGridLines="0" zoomScale="85" zoomScaleNormal="85" workbookViewId="0">
      <pane xSplit="1" ySplit="3" topLeftCell="F4" activePane="bottomRight" state="frozen"/>
      <selection sqref="A1:AO1"/>
      <selection pane="topRight" sqref="A1:AO1"/>
      <selection pane="bottomLeft" sqref="A1:AO1"/>
      <selection pane="bottomRight" sqref="A1:AO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30" ht="24" customHeight="1">
      <c r="A1" s="432" t="s">
        <v>252</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row>
    <row r="2" spans="1:30">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299"/>
      <c r="AD2" s="162"/>
    </row>
    <row r="3" spans="1:30">
      <c r="A3" s="163" t="s">
        <v>59</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277</v>
      </c>
      <c r="AA3" s="121">
        <v>2021</v>
      </c>
      <c r="AB3" s="121">
        <v>2022</v>
      </c>
      <c r="AC3" s="121" t="s">
        <v>345</v>
      </c>
      <c r="AD3" s="121" t="s">
        <v>362</v>
      </c>
    </row>
    <row r="4" spans="1:30">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31">
        <v>0.2516313643975242</v>
      </c>
      <c r="AD4" s="273">
        <v>0.21498261158310603</v>
      </c>
    </row>
    <row r="5" spans="1:30">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31">
        <v>1.8579147612456313</v>
      </c>
      <c r="AD5" s="273">
        <v>0.99246847317377163</v>
      </c>
    </row>
    <row r="6" spans="1:30">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c r="AD6" s="41" t="s">
        <v>47</v>
      </c>
    </row>
    <row r="7" spans="1:30">
      <c r="A7" s="123" t="s">
        <v>114</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31">
        <v>9.0848507828467331E-2</v>
      </c>
      <c r="AA7" s="231">
        <v>8.6277355577306328E-2</v>
      </c>
      <c r="AB7" s="231">
        <v>8.1596937053195637E-2</v>
      </c>
      <c r="AC7" s="231">
        <v>5.1008415339179221E-2</v>
      </c>
      <c r="AD7" s="273">
        <v>5.7342517039813065E-2</v>
      </c>
    </row>
    <row r="8" spans="1:30">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31">
        <v>0.55719734118108399</v>
      </c>
      <c r="AD8" s="273">
        <v>0.42090235462221814</v>
      </c>
    </row>
    <row r="9" spans="1:30">
      <c r="A9" s="123" t="s">
        <v>60</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31">
        <v>1.6882154025058274</v>
      </c>
      <c r="AD9" s="273">
        <v>1.9084437730844965</v>
      </c>
    </row>
    <row r="10" spans="1:30" ht="12.75" customHeight="1">
      <c r="A10" s="123" t="s">
        <v>61</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41">
        <v>0.10030441227413545</v>
      </c>
      <c r="AD10" s="273">
        <v>8.6646446930321766E-2</v>
      </c>
    </row>
    <row r="11" spans="1:30">
      <c r="A11" s="123" t="s">
        <v>62</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31">
        <v>4.8281058128191882E-2</v>
      </c>
      <c r="AD11" s="273">
        <v>0</v>
      </c>
    </row>
    <row r="12" spans="1:30">
      <c r="A12" s="123" t="s">
        <v>63</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31">
        <v>0.52449778469888197</v>
      </c>
      <c r="AD12" s="273">
        <v>0.86071416743590468</v>
      </c>
    </row>
    <row r="13" spans="1:30">
      <c r="A13" s="123" t="s">
        <v>64</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c r="AD13" s="41" t="s">
        <v>47</v>
      </c>
    </row>
    <row r="14" spans="1:30">
      <c r="A14" s="123" t="s">
        <v>65</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31">
        <v>0.19978450798771724</v>
      </c>
      <c r="AD14" s="273">
        <v>0.16683409867574875</v>
      </c>
    </row>
    <row r="15" spans="1:30">
      <c r="A15" s="123" t="s">
        <v>66</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31">
        <v>0.17722903344527763</v>
      </c>
      <c r="AD15" s="273">
        <v>0.18849657335148762</v>
      </c>
    </row>
    <row r="16" spans="1:30">
      <c r="A16" s="123" t="s">
        <v>57</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31">
        <v>1.4969087788729578</v>
      </c>
      <c r="AD16" s="273">
        <v>1.8144065051077445</v>
      </c>
    </row>
    <row r="17" spans="1:30">
      <c r="A17" s="123" t="s">
        <v>67</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31">
        <v>0.86881694962472933</v>
      </c>
      <c r="AD17" s="273">
        <v>0.97666381012066128</v>
      </c>
    </row>
    <row r="18" spans="1:30" ht="14.25" customHeight="1">
      <c r="A18" s="123" t="s">
        <v>68</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31">
        <v>0</v>
      </c>
      <c r="AD18" s="41" t="s">
        <v>47</v>
      </c>
    </row>
    <row r="19" spans="1:30">
      <c r="A19" s="123" t="s">
        <v>168</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31">
        <v>2.1230106737996945</v>
      </c>
      <c r="AD19" s="273">
        <v>1.6758572417156707</v>
      </c>
    </row>
    <row r="20" spans="1:30">
      <c r="A20" s="123" t="s">
        <v>69</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31">
        <v>4.6456030080251417E-4</v>
      </c>
      <c r="AD20" s="273">
        <v>4.404122355004934E-4</v>
      </c>
    </row>
    <row r="21" spans="1:30">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31">
        <v>3.3376506777740164E-2</v>
      </c>
      <c r="AD21" s="273">
        <v>3.2234425670655494E-2</v>
      </c>
    </row>
    <row r="22" spans="1:30">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31">
        <v>0.24661722693463606</v>
      </c>
      <c r="AD22" s="273">
        <v>0.37740751521325855</v>
      </c>
    </row>
    <row r="23" spans="1:30">
      <c r="A23" s="123" t="s">
        <v>70</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31">
        <v>6.1770089231496218E-2</v>
      </c>
      <c r="AD23" s="273">
        <v>6.3497636794048032E-2</v>
      </c>
    </row>
    <row r="24" spans="1:30">
      <c r="A24" s="123" t="s">
        <v>71</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31">
        <v>5.0514286001149614E-2</v>
      </c>
      <c r="AD24" s="273">
        <v>5.440233236151603E-2</v>
      </c>
    </row>
    <row r="25" spans="1:30">
      <c r="A25" s="123" t="s">
        <v>73</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41">
        <v>5.2272177632672803E-3</v>
      </c>
      <c r="AD25" s="273">
        <v>1.8101789918428288E-2</v>
      </c>
    </row>
    <row r="26" spans="1:30">
      <c r="A26" s="123" t="s">
        <v>118</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31">
        <v>7.8692844217095798E-2</v>
      </c>
      <c r="AD26" s="273">
        <v>9.4289379632591194E-2</v>
      </c>
    </row>
    <row r="27" spans="1:30">
      <c r="A27" s="123" t="s">
        <v>177</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31">
        <v>0.12904067716526979</v>
      </c>
      <c r="AD27" s="41" t="s">
        <v>47</v>
      </c>
    </row>
    <row r="28" spans="1:30">
      <c r="A28" s="123" t="s">
        <v>74</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231" t="s">
        <v>47</v>
      </c>
      <c r="AD28" s="41" t="s">
        <v>47</v>
      </c>
    </row>
    <row r="29" spans="1:30">
      <c r="A29" s="123" t="s">
        <v>75</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31">
        <v>0.14808714465966039</v>
      </c>
      <c r="AA29" s="231">
        <v>0.12758973584905661</v>
      </c>
      <c r="AB29" s="231">
        <v>0.13075756113566617</v>
      </c>
      <c r="AC29" s="231">
        <v>9.5374622531939596E-2</v>
      </c>
      <c r="AD29" s="273">
        <v>7.5675346799707957E-2</v>
      </c>
    </row>
    <row r="30" spans="1:30">
      <c r="A30" s="123" t="s">
        <v>76</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31">
        <v>0.66186867059877819</v>
      </c>
      <c r="AD30" s="273">
        <v>0.57076792476730842</v>
      </c>
    </row>
    <row r="31" spans="1:30">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233">
        <v>1.1353307985449506</v>
      </c>
      <c r="AD31" s="355">
        <v>0.71374528943300619</v>
      </c>
    </row>
    <row r="32" spans="1:30">
      <c r="A32" s="123" t="s">
        <v>77</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31">
        <v>0.10210466819316377</v>
      </c>
      <c r="AD32" s="273">
        <v>0.12870918601522563</v>
      </c>
    </row>
    <row r="33" spans="1:29">
      <c r="A33" s="52" t="s">
        <v>197</v>
      </c>
      <c r="B33" s="53"/>
      <c r="C33" s="53"/>
      <c r="D33" s="53"/>
      <c r="E33" s="53"/>
      <c r="F33" s="53"/>
      <c r="G33" s="53"/>
    </row>
    <row r="34" spans="1:29" ht="13.5">
      <c r="A34" s="96" t="s">
        <v>120</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row>
    <row r="35" spans="1:29">
      <c r="A35" s="194" t="s">
        <v>343</v>
      </c>
      <c r="B35" s="53"/>
      <c r="C35" s="53"/>
      <c r="D35" s="53"/>
      <c r="E35" s="53"/>
      <c r="F35" s="53"/>
      <c r="G35" s="53"/>
    </row>
    <row r="36" spans="1:29">
      <c r="A36" s="53"/>
      <c r="B36" s="53"/>
      <c r="C36" s="53"/>
      <c r="D36" s="53"/>
      <c r="E36" s="53"/>
      <c r="F36" s="53"/>
      <c r="G36" s="53"/>
    </row>
    <row r="37" spans="1:29">
      <c r="A37" s="441" t="s">
        <v>191</v>
      </c>
      <c r="B37" s="442"/>
      <c r="C37" s="442"/>
      <c r="D37" s="53"/>
      <c r="E37" s="53"/>
      <c r="F37" s="53"/>
      <c r="G37" s="53"/>
    </row>
    <row r="38" spans="1:29">
      <c r="A38" s="53"/>
      <c r="B38" s="53"/>
      <c r="C38" s="53"/>
      <c r="D38" s="53"/>
    </row>
    <row r="39" spans="1:29">
      <c r="A39" s="53"/>
      <c r="B39" s="53"/>
      <c r="C39" s="53"/>
      <c r="D39" s="53"/>
    </row>
    <row r="40" spans="1:29">
      <c r="A40" s="53"/>
      <c r="B40" s="53"/>
      <c r="C40" s="53"/>
      <c r="D40" s="53"/>
    </row>
    <row r="41" spans="1:29">
      <c r="A41" s="53"/>
      <c r="B41" s="53"/>
      <c r="C41" s="53"/>
      <c r="D41" s="53"/>
    </row>
    <row r="42" spans="1:29">
      <c r="A42" s="53"/>
      <c r="B42" s="53"/>
      <c r="C42" s="53"/>
      <c r="D42" s="53"/>
    </row>
    <row r="43" spans="1:29">
      <c r="A43" s="53"/>
      <c r="B43" s="53"/>
      <c r="C43" s="53"/>
      <c r="D43" s="53"/>
    </row>
    <row r="44" spans="1:29">
      <c r="A44" s="53"/>
      <c r="B44" s="53"/>
      <c r="C44" s="53"/>
      <c r="D44" s="53"/>
    </row>
    <row r="45" spans="1:29">
      <c r="A45" s="53"/>
      <c r="B45" s="53"/>
      <c r="C45" s="53"/>
      <c r="D45" s="53"/>
    </row>
    <row r="46" spans="1:29">
      <c r="A46" s="53"/>
      <c r="B46" s="53"/>
      <c r="C46" s="53"/>
      <c r="D46" s="53"/>
    </row>
    <row r="47" spans="1:29">
      <c r="A47" s="53"/>
      <c r="B47" s="53"/>
      <c r="C47" s="53"/>
      <c r="D47" s="53"/>
    </row>
    <row r="48" spans="1:29">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D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G43"/>
  <sheetViews>
    <sheetView showGridLines="0" zoomScale="85" zoomScaleNormal="85" workbookViewId="0">
      <pane xSplit="3" ySplit="3" topLeftCell="K4" activePane="bottomRight" state="frozen"/>
      <selection sqref="A1:AO1"/>
      <selection pane="topRight" sqref="A1:AO1"/>
      <selection pane="bottomLeft" sqref="A1:AO1"/>
      <selection pane="bottomRight" sqref="A1:AO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3" ht="24" customHeight="1">
      <c r="A1" s="432" t="s">
        <v>280</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row>
    <row r="2" spans="1:33"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row>
    <row r="3" spans="1:33" ht="12" customHeight="1">
      <c r="A3" s="156" t="s">
        <v>59</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v>2024</v>
      </c>
      <c r="AE3" s="157" t="s">
        <v>371</v>
      </c>
    </row>
    <row r="4" spans="1:33"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477</v>
      </c>
      <c r="AE4" s="55" t="s">
        <v>47</v>
      </c>
    </row>
    <row r="5" spans="1:33"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3289</v>
      </c>
      <c r="AE5" s="55">
        <v>3338</v>
      </c>
      <c r="AF5" s="333"/>
      <c r="AG5" s="378"/>
    </row>
    <row r="6" spans="1:33"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c r="AE6" s="55"/>
    </row>
    <row r="7" spans="1:33" s="56" customFormat="1" ht="12" customHeight="1">
      <c r="A7" s="158" t="s">
        <v>114</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v>839</v>
      </c>
      <c r="AE7" s="55">
        <v>918</v>
      </c>
    </row>
    <row r="8" spans="1:33"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t="s">
        <v>47</v>
      </c>
      <c r="AE8" s="55">
        <v>363</v>
      </c>
    </row>
    <row r="9" spans="1:33" s="56" customFormat="1" ht="12" customHeight="1">
      <c r="A9" s="158" t="s">
        <v>60</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6101</v>
      </c>
      <c r="AE9" s="55">
        <v>6022</v>
      </c>
    </row>
    <row r="10" spans="1:33" s="56" customFormat="1" ht="12" customHeight="1">
      <c r="A10" s="158" t="s">
        <v>115</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c r="AE10" s="55"/>
    </row>
    <row r="11" spans="1:33" s="56" customFormat="1" ht="12" customHeight="1">
      <c r="A11" s="158" t="s">
        <v>61</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c r="AE11" s="55"/>
    </row>
    <row r="12" spans="1:33" s="56" customFormat="1" ht="12" customHeight="1">
      <c r="A12" s="158" t="s">
        <v>62</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283</v>
      </c>
      <c r="AE12" s="55">
        <v>282</v>
      </c>
    </row>
    <row r="13" spans="1:33" s="56" customFormat="1" ht="12" customHeight="1">
      <c r="A13" s="158" t="s">
        <v>116</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c r="AE13" s="55"/>
    </row>
    <row r="14" spans="1:33" s="56" customFormat="1" ht="12" customHeight="1">
      <c r="A14" s="158" t="s">
        <v>203</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2673</v>
      </c>
      <c r="AE14" s="55">
        <v>2856</v>
      </c>
    </row>
    <row r="15" spans="1:33" s="56" customFormat="1" ht="12" customHeight="1">
      <c r="A15" s="158" t="s">
        <v>64</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c r="AE15" s="55"/>
    </row>
    <row r="16" spans="1:33" s="56" customFormat="1" ht="12" customHeight="1">
      <c r="A16" s="158" t="s">
        <v>65</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296</v>
      </c>
    </row>
    <row r="17" spans="1:31" s="56" customFormat="1" ht="12" customHeight="1">
      <c r="A17" s="158" t="s">
        <v>66</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542</v>
      </c>
    </row>
    <row r="18" spans="1:31" s="56" customFormat="1" ht="11.25" customHeight="1">
      <c r="A18" s="158" t="s">
        <v>57</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v>3934</v>
      </c>
    </row>
    <row r="19" spans="1:31" s="56" customFormat="1" ht="12" customHeight="1">
      <c r="A19" s="158" t="s">
        <v>67</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3528</v>
      </c>
      <c r="AE19" s="55">
        <v>3343</v>
      </c>
    </row>
    <row r="20" spans="1:31" s="56" customFormat="1" ht="12" customHeight="1">
      <c r="A20" s="158" t="s">
        <v>68</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61</v>
      </c>
    </row>
    <row r="21" spans="1:31" s="56" customFormat="1" ht="12" customHeight="1">
      <c r="A21" s="158" t="s">
        <v>168</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2656</v>
      </c>
    </row>
    <row r="22" spans="1:31" s="56" customFormat="1" ht="12" customHeight="1">
      <c r="A22" s="158" t="s">
        <v>69</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112</v>
      </c>
    </row>
    <row r="23" spans="1:31"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t="s">
        <v>47</v>
      </c>
      <c r="AE23" s="55">
        <v>70</v>
      </c>
    </row>
    <row r="24" spans="1:31"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1064</v>
      </c>
    </row>
    <row r="25" spans="1:31" s="56" customFormat="1" ht="12" customHeight="1">
      <c r="A25" s="158" t="s">
        <v>70</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t="s">
        <v>47</v>
      </c>
      <c r="AE25" s="55">
        <v>131</v>
      </c>
    </row>
    <row r="26" spans="1:31" s="56" customFormat="1" ht="12" customHeight="1">
      <c r="A26" s="158" t="s">
        <v>71</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251</v>
      </c>
    </row>
    <row r="27" spans="1:31" s="56" customFormat="1" ht="12" customHeight="1">
      <c r="A27" s="158" t="s">
        <v>290</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1139</v>
      </c>
    </row>
    <row r="28" spans="1:31" s="56" customFormat="1" ht="12" customHeight="1">
      <c r="A28" s="158" t="s">
        <v>73</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195</v>
      </c>
    </row>
    <row r="29" spans="1:31" s="56" customFormat="1" ht="12" customHeight="1">
      <c r="A29" s="158" t="s">
        <v>118</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757</v>
      </c>
    </row>
    <row r="30" spans="1:31" s="56" customFormat="1" ht="12" customHeight="1">
      <c r="A30" s="158" t="s">
        <v>177</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c r="AE30" s="55" t="s">
        <v>47</v>
      </c>
    </row>
    <row r="31" spans="1:31" s="56" customFormat="1" ht="12" customHeight="1">
      <c r="A31" s="158" t="s">
        <v>74</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t="s">
        <v>47</v>
      </c>
    </row>
    <row r="32" spans="1:31" s="56" customFormat="1" ht="12" customHeight="1">
      <c r="A32" s="158" t="s">
        <v>75</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291</v>
      </c>
    </row>
    <row r="33" spans="1:32" s="56" customFormat="1" ht="12" customHeight="1">
      <c r="A33" s="158" t="s">
        <v>76</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861</v>
      </c>
    </row>
    <row r="34" spans="1:32" s="56" customFormat="1" ht="12" customHeight="1">
      <c r="A34" s="159" t="s">
        <v>212</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572</v>
      </c>
      <c r="AE34" s="112">
        <v>587</v>
      </c>
      <c r="AF34" s="333"/>
    </row>
    <row r="35" spans="1:32" s="56" customFormat="1" ht="12" customHeight="1">
      <c r="A35" s="158" t="s">
        <v>77</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147</v>
      </c>
    </row>
    <row r="36" spans="1:32" ht="12" customHeight="1">
      <c r="A36" s="190" t="s">
        <v>213</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2" s="83" customFormat="1">
      <c r="A37" s="447" t="s">
        <v>269</v>
      </c>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row>
    <row r="38" spans="1:32" s="37" customFormat="1" ht="12.75" customHeight="1">
      <c r="A38" s="443" t="s">
        <v>198</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row>
    <row r="39" spans="1:32" s="37" customFormat="1" ht="12.75" customHeight="1">
      <c r="A39" s="443" t="s">
        <v>0</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row>
    <row r="40" spans="1:32" s="37" customFormat="1" ht="12.75" customHeight="1">
      <c r="A40" s="443" t="s">
        <v>214</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row>
    <row r="41" spans="1:32">
      <c r="A41" s="446" t="s">
        <v>372</v>
      </c>
      <c r="B41" s="446"/>
      <c r="C41" s="446"/>
      <c r="D41" s="446"/>
      <c r="E41" s="446"/>
      <c r="F41" s="446"/>
      <c r="G41" s="446"/>
      <c r="H41" s="82"/>
      <c r="I41" s="82"/>
      <c r="J41" s="82"/>
      <c r="K41" s="82"/>
      <c r="L41" s="82"/>
      <c r="M41" s="82"/>
      <c r="N41" s="82"/>
      <c r="O41" s="82"/>
      <c r="P41" s="82"/>
      <c r="Q41" s="82"/>
      <c r="R41" s="82"/>
      <c r="S41" s="82"/>
      <c r="T41" s="82"/>
      <c r="U41" s="82"/>
      <c r="V41" s="82"/>
      <c r="W41" s="82"/>
      <c r="X41" s="82"/>
      <c r="Y41" s="82"/>
      <c r="Z41" s="82"/>
      <c r="AA41" s="82"/>
      <c r="AB41" s="82"/>
      <c r="AC41"/>
      <c r="AD41"/>
      <c r="AE41"/>
    </row>
    <row r="43" spans="1:32">
      <c r="A43" s="441" t="s">
        <v>191</v>
      </c>
      <c r="B43" s="442"/>
      <c r="C43" s="442"/>
    </row>
  </sheetData>
  <mergeCells count="7">
    <mergeCell ref="A1:AE1"/>
    <mergeCell ref="A41:G41"/>
    <mergeCell ref="A43:C43"/>
    <mergeCell ref="A38:AE38"/>
    <mergeCell ref="A37:AE37"/>
    <mergeCell ref="A39:AE39"/>
    <mergeCell ref="A40:AE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87"/>
  <sheetViews>
    <sheetView showGridLines="0" zoomScaleNormal="100" workbookViewId="0">
      <pane xSplit="1" ySplit="5" topLeftCell="B26" activePane="bottomRight" state="frozen"/>
      <selection sqref="A1:AO1"/>
      <selection pane="topRight" sqref="A1:AO1"/>
      <selection pane="bottomLeft" sqref="A1:AO1"/>
      <selection pane="bottomRight" sqref="A1:AO1"/>
    </sheetView>
  </sheetViews>
  <sheetFormatPr defaultRowHeight="12.75"/>
  <cols>
    <col min="1" max="1" width="17.140625" customWidth="1"/>
    <col min="2" max="12" width="10.7109375" customWidth="1"/>
    <col min="13" max="13" width="9.85546875" bestFit="1" customWidth="1"/>
  </cols>
  <sheetData>
    <row r="1" spans="1:13" ht="24" customHeight="1">
      <c r="A1" s="432" t="s">
        <v>263</v>
      </c>
      <c r="B1" s="432"/>
      <c r="C1" s="432"/>
      <c r="D1" s="432"/>
      <c r="E1" s="432"/>
      <c r="F1" s="432"/>
      <c r="G1" s="432"/>
      <c r="H1" s="432"/>
      <c r="I1" s="432"/>
      <c r="J1" s="432"/>
      <c r="K1" s="432"/>
      <c r="L1" s="432"/>
    </row>
    <row r="2" spans="1:13">
      <c r="A2" s="141"/>
      <c r="B2" s="141"/>
      <c r="C2" s="141"/>
      <c r="D2" s="141"/>
      <c r="E2" s="141"/>
      <c r="F2" s="141"/>
      <c r="G2" s="141"/>
      <c r="H2" s="141"/>
      <c r="I2" s="141"/>
      <c r="J2" s="141"/>
      <c r="K2" s="141"/>
      <c r="L2" s="141"/>
    </row>
    <row r="3" spans="1:13">
      <c r="A3" s="145" t="s">
        <v>59</v>
      </c>
      <c r="B3" s="250">
        <v>2015</v>
      </c>
      <c r="C3" s="250">
        <v>2016</v>
      </c>
      <c r="D3" s="250">
        <v>2017</v>
      </c>
      <c r="E3" s="250">
        <v>2018</v>
      </c>
      <c r="F3" s="250">
        <v>2019</v>
      </c>
      <c r="G3" s="250">
        <v>2020</v>
      </c>
      <c r="H3" s="250">
        <v>2021</v>
      </c>
      <c r="I3" s="250">
        <v>2022</v>
      </c>
      <c r="J3" s="250">
        <v>2023</v>
      </c>
      <c r="K3" s="250">
        <v>2024</v>
      </c>
      <c r="L3" s="250" t="s">
        <v>371</v>
      </c>
    </row>
    <row r="4" spans="1:13">
      <c r="A4" s="149"/>
      <c r="B4" s="149"/>
      <c r="C4" s="149"/>
      <c r="D4" s="149"/>
      <c r="E4" s="149"/>
      <c r="F4" s="149"/>
      <c r="G4" s="244"/>
      <c r="H4" s="244"/>
      <c r="I4" s="244"/>
      <c r="J4" s="244"/>
      <c r="K4" s="244"/>
      <c r="L4" s="244"/>
    </row>
    <row r="5" spans="1:13">
      <c r="A5" s="449" t="s">
        <v>86</v>
      </c>
      <c r="B5" s="450"/>
      <c r="C5" s="450"/>
      <c r="D5" s="450"/>
      <c r="E5" s="450"/>
      <c r="F5" s="450"/>
      <c r="G5" s="450"/>
      <c r="H5" s="450"/>
      <c r="I5" s="450"/>
      <c r="J5" s="450"/>
      <c r="K5" s="450"/>
      <c r="L5" s="451"/>
    </row>
    <row r="6" spans="1:13">
      <c r="A6" s="153" t="s">
        <v>226</v>
      </c>
      <c r="B6" s="62">
        <v>16306052</v>
      </c>
      <c r="C6" s="62">
        <v>17899730</v>
      </c>
      <c r="D6" s="62">
        <v>18466594</v>
      </c>
      <c r="E6" s="62">
        <v>18408328</v>
      </c>
      <c r="F6" s="62">
        <v>22865644</v>
      </c>
      <c r="G6" s="62">
        <v>23903854</v>
      </c>
      <c r="H6" s="62">
        <v>30102379</v>
      </c>
      <c r="I6" s="62">
        <v>26799121</v>
      </c>
      <c r="J6" s="62" t="s">
        <v>359</v>
      </c>
      <c r="K6" s="62">
        <v>37396746</v>
      </c>
      <c r="L6" s="62">
        <v>36989414</v>
      </c>
      <c r="M6" s="381"/>
    </row>
    <row r="7" spans="1:13">
      <c r="A7" s="153" t="s">
        <v>124</v>
      </c>
      <c r="B7" s="62">
        <v>15096</v>
      </c>
      <c r="C7" s="62">
        <v>19153</v>
      </c>
      <c r="D7" s="62">
        <v>24358</v>
      </c>
      <c r="E7" s="62">
        <v>13888</v>
      </c>
      <c r="F7" s="62">
        <v>12280</v>
      </c>
      <c r="G7" s="62">
        <v>18227</v>
      </c>
      <c r="H7" s="62">
        <v>30516</v>
      </c>
      <c r="I7" s="62">
        <v>36196</v>
      </c>
      <c r="J7" s="62">
        <v>29789</v>
      </c>
      <c r="K7" s="62">
        <v>53592</v>
      </c>
      <c r="L7" s="62">
        <v>43764</v>
      </c>
      <c r="M7" s="381"/>
    </row>
    <row r="8" spans="1:13">
      <c r="A8" s="153" t="s">
        <v>125</v>
      </c>
      <c r="B8" s="62">
        <v>682952</v>
      </c>
      <c r="C8" s="62">
        <v>1006454</v>
      </c>
      <c r="D8" s="62">
        <v>1032301</v>
      </c>
      <c r="E8" s="62">
        <v>1058023</v>
      </c>
      <c r="F8" s="62">
        <v>1187126</v>
      </c>
      <c r="G8" s="62">
        <v>940816</v>
      </c>
      <c r="H8" s="62">
        <v>1087277</v>
      </c>
      <c r="I8" s="62">
        <v>1307944</v>
      </c>
      <c r="J8" s="62">
        <v>1552144</v>
      </c>
      <c r="K8" s="62">
        <v>1427568</v>
      </c>
      <c r="L8" s="62">
        <v>1666339</v>
      </c>
      <c r="M8" s="381"/>
    </row>
    <row r="9" spans="1:13">
      <c r="A9" s="153" t="s">
        <v>126</v>
      </c>
      <c r="B9" s="62">
        <v>817131</v>
      </c>
      <c r="C9" s="62">
        <v>944967</v>
      </c>
      <c r="D9" s="62">
        <v>1077315</v>
      </c>
      <c r="E9" s="62">
        <v>1016130</v>
      </c>
      <c r="F9" s="62">
        <v>1257777</v>
      </c>
      <c r="G9" s="62">
        <v>1307076</v>
      </c>
      <c r="H9" s="62">
        <v>1693592</v>
      </c>
      <c r="I9" s="62">
        <v>1486896</v>
      </c>
      <c r="J9" s="62">
        <v>1608639</v>
      </c>
      <c r="K9" s="62">
        <v>1881867</v>
      </c>
      <c r="L9" s="62">
        <v>1977026</v>
      </c>
      <c r="M9" s="381"/>
    </row>
    <row r="10" spans="1:13">
      <c r="A10" s="153" t="s">
        <v>127</v>
      </c>
      <c r="B10" s="62">
        <v>2327</v>
      </c>
      <c r="C10" s="62">
        <v>2179</v>
      </c>
      <c r="D10" s="62">
        <v>2039</v>
      </c>
      <c r="E10" s="62">
        <v>1851</v>
      </c>
      <c r="F10" s="62">
        <v>2323</v>
      </c>
      <c r="G10" s="62">
        <v>2589</v>
      </c>
      <c r="H10" s="62">
        <v>3203</v>
      </c>
      <c r="I10" s="62">
        <v>2702</v>
      </c>
      <c r="J10" s="62">
        <v>3076</v>
      </c>
      <c r="K10" s="62">
        <v>3649</v>
      </c>
      <c r="L10" s="62">
        <v>3525</v>
      </c>
      <c r="M10" s="381"/>
    </row>
    <row r="11" spans="1:13">
      <c r="A11" s="153" t="s">
        <v>128</v>
      </c>
      <c r="B11" s="62">
        <v>97309</v>
      </c>
      <c r="C11" s="62">
        <v>87686</v>
      </c>
      <c r="D11" s="62">
        <v>91261</v>
      </c>
      <c r="E11" s="62">
        <v>95833</v>
      </c>
      <c r="F11" s="62">
        <v>109729</v>
      </c>
      <c r="G11" s="62">
        <v>101342</v>
      </c>
      <c r="H11" s="62">
        <v>113407</v>
      </c>
      <c r="I11" s="62">
        <v>131060</v>
      </c>
      <c r="J11" s="62">
        <v>174158</v>
      </c>
      <c r="K11" s="62">
        <v>188608</v>
      </c>
      <c r="L11" s="62">
        <v>215524</v>
      </c>
      <c r="M11" s="381"/>
    </row>
    <row r="12" spans="1:13">
      <c r="A12" s="153" t="s">
        <v>129</v>
      </c>
      <c r="B12" s="62">
        <v>36647</v>
      </c>
      <c r="C12" s="62">
        <v>43842</v>
      </c>
      <c r="D12" s="62">
        <v>45647</v>
      </c>
      <c r="E12" s="62">
        <v>45849</v>
      </c>
      <c r="F12" s="62">
        <v>52599</v>
      </c>
      <c r="G12" s="62">
        <v>58275</v>
      </c>
      <c r="H12" s="62">
        <v>52718</v>
      </c>
      <c r="I12" s="62">
        <v>51918</v>
      </c>
      <c r="J12" s="62">
        <v>58979</v>
      </c>
      <c r="K12" s="62">
        <v>75873</v>
      </c>
      <c r="L12" s="62">
        <v>78806</v>
      </c>
      <c r="M12" s="382"/>
    </row>
    <row r="13" spans="1:13">
      <c r="A13" s="449" t="s">
        <v>130</v>
      </c>
      <c r="B13" s="450"/>
      <c r="C13" s="450"/>
      <c r="D13" s="450"/>
      <c r="E13" s="450"/>
      <c r="F13" s="450"/>
      <c r="G13" s="450"/>
      <c r="H13" s="450"/>
      <c r="I13" s="450"/>
      <c r="J13" s="450"/>
      <c r="K13" s="450"/>
      <c r="L13" s="451"/>
    </row>
    <row r="14" spans="1:13">
      <c r="A14" s="153" t="s">
        <v>131</v>
      </c>
      <c r="B14" s="62">
        <v>1653122</v>
      </c>
      <c r="C14" s="62">
        <v>1796530</v>
      </c>
      <c r="D14" s="62">
        <v>1927834</v>
      </c>
      <c r="E14" s="62">
        <v>1920092</v>
      </c>
      <c r="F14" s="62">
        <v>2215333</v>
      </c>
      <c r="G14" s="62">
        <v>2366897</v>
      </c>
      <c r="H14" s="62">
        <v>2620910</v>
      </c>
      <c r="I14" s="62">
        <v>2301993</v>
      </c>
      <c r="J14" s="62" t="s">
        <v>360</v>
      </c>
      <c r="K14" s="62">
        <v>2623897</v>
      </c>
      <c r="L14" s="62">
        <v>2724994</v>
      </c>
      <c r="M14" s="382"/>
    </row>
    <row r="15" spans="1:13" s="25" customFormat="1">
      <c r="A15" s="153" t="s">
        <v>132</v>
      </c>
      <c r="B15" s="62">
        <v>138880</v>
      </c>
      <c r="C15" s="62">
        <v>143192</v>
      </c>
      <c r="D15" s="62">
        <v>149419</v>
      </c>
      <c r="E15" s="62">
        <v>144136</v>
      </c>
      <c r="F15" s="62">
        <v>162076</v>
      </c>
      <c r="G15" s="62">
        <v>170195</v>
      </c>
      <c r="H15" s="62">
        <v>195649</v>
      </c>
      <c r="I15" s="62">
        <v>171694</v>
      </c>
      <c r="J15" s="62">
        <v>184066</v>
      </c>
      <c r="K15" s="62">
        <v>197557</v>
      </c>
      <c r="L15" s="62">
        <v>204925</v>
      </c>
      <c r="M15" s="382"/>
    </row>
    <row r="16" spans="1:13">
      <c r="A16" s="153" t="s">
        <v>133</v>
      </c>
      <c r="B16" s="62">
        <v>84610</v>
      </c>
      <c r="C16" s="62">
        <v>79968</v>
      </c>
      <c r="D16" s="62">
        <v>98327</v>
      </c>
      <c r="E16" s="62">
        <v>85675</v>
      </c>
      <c r="F16" s="62">
        <v>95572</v>
      </c>
      <c r="G16" s="62">
        <v>96968</v>
      </c>
      <c r="H16" s="62">
        <v>125736</v>
      </c>
      <c r="I16" s="62">
        <v>103106</v>
      </c>
      <c r="J16" s="62">
        <v>112417</v>
      </c>
      <c r="K16" s="62">
        <v>130562</v>
      </c>
      <c r="L16" s="62">
        <v>139426</v>
      </c>
      <c r="M16" s="382"/>
    </row>
    <row r="17" spans="1:13">
      <c r="A17" s="153" t="s">
        <v>134</v>
      </c>
      <c r="B17" s="62">
        <v>7176</v>
      </c>
      <c r="C17" s="62">
        <v>8444</v>
      </c>
      <c r="D17" s="62">
        <v>10692</v>
      </c>
      <c r="E17" s="62">
        <v>10929</v>
      </c>
      <c r="F17" s="62">
        <v>13462</v>
      </c>
      <c r="G17" s="62">
        <v>15234</v>
      </c>
      <c r="H17" s="62">
        <v>18278</v>
      </c>
      <c r="I17" s="62">
        <v>21263</v>
      </c>
      <c r="J17" s="62">
        <v>26764</v>
      </c>
      <c r="K17" s="62">
        <v>33344</v>
      </c>
      <c r="L17" s="62">
        <v>38837</v>
      </c>
      <c r="M17" s="382"/>
    </row>
    <row r="18" spans="1:13">
      <c r="A18" s="153" t="s">
        <v>194</v>
      </c>
      <c r="B18" s="62">
        <v>102424</v>
      </c>
      <c r="C18" s="62">
        <v>110909</v>
      </c>
      <c r="D18" s="62">
        <v>121602</v>
      </c>
      <c r="E18" s="62">
        <v>120727</v>
      </c>
      <c r="F18" s="62">
        <v>134639</v>
      </c>
      <c r="G18" s="62">
        <v>144389</v>
      </c>
      <c r="H18" s="62">
        <v>168222</v>
      </c>
      <c r="I18" s="62">
        <v>137402</v>
      </c>
      <c r="J18" s="62">
        <v>150703</v>
      </c>
      <c r="K18" s="62">
        <v>170689</v>
      </c>
      <c r="L18" s="62">
        <v>158752</v>
      </c>
      <c r="M18" s="382"/>
    </row>
    <row r="19" spans="1:13">
      <c r="A19" s="153" t="s">
        <v>135</v>
      </c>
      <c r="B19" s="62">
        <v>81153</v>
      </c>
      <c r="C19" s="62">
        <v>88945</v>
      </c>
      <c r="D19" s="62">
        <v>92552</v>
      </c>
      <c r="E19" s="62">
        <v>87341</v>
      </c>
      <c r="F19" s="62">
        <v>98087</v>
      </c>
      <c r="G19" s="62">
        <v>103470</v>
      </c>
      <c r="H19" s="62">
        <v>126448</v>
      </c>
      <c r="I19" s="62">
        <v>109614</v>
      </c>
      <c r="J19" s="62">
        <v>119425</v>
      </c>
      <c r="K19" s="62">
        <v>150076</v>
      </c>
      <c r="L19" s="62">
        <v>158430</v>
      </c>
      <c r="M19" s="382"/>
    </row>
    <row r="20" spans="1:13">
      <c r="A20" s="153" t="s">
        <v>136</v>
      </c>
      <c r="B20" s="62">
        <v>1682808</v>
      </c>
      <c r="C20" s="62">
        <v>1783830</v>
      </c>
      <c r="D20" s="62">
        <v>1929115</v>
      </c>
      <c r="E20" s="62">
        <v>1812023</v>
      </c>
      <c r="F20" s="62">
        <v>1960290</v>
      </c>
      <c r="G20" s="62">
        <v>2066996</v>
      </c>
      <c r="H20" s="62">
        <v>2231487</v>
      </c>
      <c r="I20" s="62">
        <v>2096387</v>
      </c>
      <c r="J20" s="62">
        <v>2266137</v>
      </c>
      <c r="K20" s="62">
        <v>2502021</v>
      </c>
      <c r="L20" s="62">
        <v>2666335</v>
      </c>
      <c r="M20" s="382"/>
    </row>
    <row r="21" spans="1:13">
      <c r="A21" s="153" t="s">
        <v>137</v>
      </c>
      <c r="B21" s="62">
        <v>669694</v>
      </c>
      <c r="C21" s="62">
        <v>732367</v>
      </c>
      <c r="D21" s="62">
        <v>769840</v>
      </c>
      <c r="E21" s="62">
        <v>749940</v>
      </c>
      <c r="F21" s="62">
        <v>854753</v>
      </c>
      <c r="G21" s="62">
        <v>904572</v>
      </c>
      <c r="H21" s="62">
        <v>908587</v>
      </c>
      <c r="I21" s="62">
        <v>641177</v>
      </c>
      <c r="J21" s="62">
        <v>693162</v>
      </c>
      <c r="K21" s="62">
        <v>760236</v>
      </c>
      <c r="L21" s="62">
        <v>732988</v>
      </c>
      <c r="M21" s="382"/>
    </row>
    <row r="22" spans="1:13">
      <c r="A22" s="153" t="s">
        <v>310</v>
      </c>
      <c r="B22" s="62">
        <v>1454560</v>
      </c>
      <c r="C22" s="62">
        <v>1433427</v>
      </c>
      <c r="D22" s="62">
        <v>1596722</v>
      </c>
      <c r="E22" s="62">
        <v>1469744</v>
      </c>
      <c r="F22" s="62">
        <v>1681708</v>
      </c>
      <c r="G22" s="62">
        <v>1712620</v>
      </c>
      <c r="H22" s="62">
        <v>2053756</v>
      </c>
      <c r="I22" s="62">
        <v>1687746</v>
      </c>
      <c r="J22" s="62">
        <v>1826554</v>
      </c>
      <c r="K22" s="62">
        <v>2053095</v>
      </c>
      <c r="L22" s="62">
        <v>2067415</v>
      </c>
      <c r="M22" s="382"/>
    </row>
    <row r="23" spans="1:13">
      <c r="A23" s="153" t="s">
        <v>138</v>
      </c>
      <c r="B23" s="62">
        <v>1898825</v>
      </c>
      <c r="C23" s="62">
        <v>2084748</v>
      </c>
      <c r="D23" s="62">
        <v>2396089</v>
      </c>
      <c r="E23" s="62">
        <v>2421457</v>
      </c>
      <c r="F23" s="62">
        <v>3048404</v>
      </c>
      <c r="G23" s="62">
        <v>3324194</v>
      </c>
      <c r="H23" s="62">
        <v>4067836</v>
      </c>
      <c r="I23" s="62">
        <v>3652634</v>
      </c>
      <c r="J23" s="62">
        <v>4082728</v>
      </c>
      <c r="K23" s="62">
        <v>4992554</v>
      </c>
      <c r="L23" s="62">
        <v>5308145</v>
      </c>
      <c r="M23" s="382"/>
    </row>
    <row r="24" spans="1:13">
      <c r="A24" s="153" t="s">
        <v>139</v>
      </c>
      <c r="B24" s="62">
        <v>252333</v>
      </c>
      <c r="C24" s="62">
        <v>266413</v>
      </c>
      <c r="D24" s="62">
        <v>292927</v>
      </c>
      <c r="E24" s="62">
        <v>283717</v>
      </c>
      <c r="F24" s="62">
        <v>303439</v>
      </c>
      <c r="G24" s="62">
        <v>301578</v>
      </c>
      <c r="H24" s="62">
        <v>343653</v>
      </c>
      <c r="I24" s="62">
        <v>318773</v>
      </c>
      <c r="J24" s="62">
        <v>359782</v>
      </c>
      <c r="K24" s="62">
        <v>413179</v>
      </c>
      <c r="L24" s="62">
        <v>452247</v>
      </c>
      <c r="M24" s="382"/>
    </row>
    <row r="25" spans="1:13">
      <c r="A25" s="153" t="s">
        <v>140</v>
      </c>
      <c r="B25" s="62">
        <v>257166</v>
      </c>
      <c r="C25" s="62">
        <v>271712</v>
      </c>
      <c r="D25" s="62">
        <v>296804</v>
      </c>
      <c r="E25" s="62">
        <v>293586</v>
      </c>
      <c r="F25" s="62">
        <v>367314</v>
      </c>
      <c r="G25" s="62">
        <v>422332</v>
      </c>
      <c r="H25" s="62">
        <v>538147</v>
      </c>
      <c r="I25" s="62">
        <v>435621</v>
      </c>
      <c r="J25" s="62">
        <v>517653</v>
      </c>
      <c r="K25" s="62">
        <v>590556</v>
      </c>
      <c r="L25" s="62">
        <v>639539</v>
      </c>
      <c r="M25" s="382"/>
    </row>
    <row r="26" spans="1:13">
      <c r="A26" s="153" t="s">
        <v>141</v>
      </c>
      <c r="B26" s="62">
        <v>419915</v>
      </c>
      <c r="C26" s="62">
        <v>451417</v>
      </c>
      <c r="D26" s="62">
        <v>465913</v>
      </c>
      <c r="E26" s="62">
        <v>463734</v>
      </c>
      <c r="F26" s="62">
        <v>581563</v>
      </c>
      <c r="G26" s="62">
        <v>610653</v>
      </c>
      <c r="H26" s="62">
        <v>622485</v>
      </c>
      <c r="I26" s="62">
        <v>597211</v>
      </c>
      <c r="J26" s="62">
        <v>698173</v>
      </c>
      <c r="K26" s="62">
        <v>784172</v>
      </c>
      <c r="L26" s="62">
        <v>825641</v>
      </c>
      <c r="M26" s="382"/>
    </row>
    <row r="27" spans="1:13">
      <c r="A27" s="153" t="s">
        <v>142</v>
      </c>
      <c r="B27" s="62">
        <v>190931</v>
      </c>
      <c r="C27" s="62">
        <v>192946</v>
      </c>
      <c r="D27" s="62">
        <v>217114</v>
      </c>
      <c r="E27" s="62">
        <v>206554</v>
      </c>
      <c r="F27" s="62">
        <v>213204</v>
      </c>
      <c r="G27" s="62">
        <v>211748</v>
      </c>
      <c r="H27" s="62">
        <v>228518</v>
      </c>
      <c r="I27" s="62">
        <v>202636</v>
      </c>
      <c r="J27" s="62">
        <v>226541</v>
      </c>
      <c r="K27" s="62">
        <v>285063</v>
      </c>
      <c r="L27" s="62">
        <v>295235</v>
      </c>
      <c r="M27" s="382"/>
    </row>
    <row r="28" spans="1:13">
      <c r="A28" s="153" t="s">
        <v>143</v>
      </c>
      <c r="B28" s="62">
        <v>41276</v>
      </c>
      <c r="C28" s="62">
        <v>43282</v>
      </c>
      <c r="D28" s="62">
        <v>45588</v>
      </c>
      <c r="E28" s="62">
        <v>44428</v>
      </c>
      <c r="F28" s="62">
        <v>53525</v>
      </c>
      <c r="G28" s="62">
        <v>54776</v>
      </c>
      <c r="H28" s="62">
        <v>67712</v>
      </c>
      <c r="I28" s="62">
        <v>69923</v>
      </c>
      <c r="J28" s="62">
        <v>109295</v>
      </c>
      <c r="K28" s="62">
        <v>122360</v>
      </c>
      <c r="L28" s="62">
        <v>124732</v>
      </c>
      <c r="M28" s="382"/>
    </row>
    <row r="29" spans="1:13">
      <c r="A29" s="153" t="s">
        <v>189</v>
      </c>
      <c r="B29" s="62">
        <v>3506201</v>
      </c>
      <c r="C29" s="62">
        <v>3701076</v>
      </c>
      <c r="D29" s="62">
        <v>4159614</v>
      </c>
      <c r="E29" s="62">
        <v>4064644</v>
      </c>
      <c r="F29" s="62">
        <v>4718914</v>
      </c>
      <c r="G29" s="62">
        <v>4973780</v>
      </c>
      <c r="H29" s="62">
        <v>5859485</v>
      </c>
      <c r="I29" s="62">
        <v>5028456</v>
      </c>
      <c r="J29" s="62">
        <v>5285010</v>
      </c>
      <c r="K29" s="62">
        <v>5820088</v>
      </c>
      <c r="L29" s="62">
        <v>6025044</v>
      </c>
      <c r="M29" s="382"/>
    </row>
    <row r="30" spans="1:13">
      <c r="A30" s="153" t="s">
        <v>145</v>
      </c>
      <c r="B30" s="62">
        <v>13617</v>
      </c>
      <c r="C30" s="62">
        <v>13833</v>
      </c>
      <c r="D30" s="62">
        <v>14160</v>
      </c>
      <c r="E30" s="62">
        <v>13525</v>
      </c>
      <c r="F30" s="62">
        <v>12989</v>
      </c>
      <c r="G30" s="62">
        <v>12399</v>
      </c>
      <c r="H30" s="62">
        <v>12987</v>
      </c>
      <c r="I30" s="62">
        <v>15080</v>
      </c>
      <c r="J30" s="62">
        <v>26411</v>
      </c>
      <c r="K30" s="62">
        <v>30737</v>
      </c>
      <c r="L30" s="62">
        <v>35445</v>
      </c>
      <c r="M30" s="382"/>
    </row>
    <row r="31" spans="1:13">
      <c r="A31" s="153" t="s">
        <v>146</v>
      </c>
      <c r="B31" s="62">
        <v>94173</v>
      </c>
      <c r="C31" s="62">
        <v>108108</v>
      </c>
      <c r="D31" s="62">
        <v>115682</v>
      </c>
      <c r="E31" s="62">
        <v>120570</v>
      </c>
      <c r="F31" s="62">
        <v>134606</v>
      </c>
      <c r="G31" s="62">
        <v>142623</v>
      </c>
      <c r="H31" s="62">
        <v>181095</v>
      </c>
      <c r="I31" s="62">
        <v>157901</v>
      </c>
      <c r="J31" s="62">
        <v>173082</v>
      </c>
      <c r="K31" s="62">
        <v>207849</v>
      </c>
      <c r="L31" s="62">
        <v>229867</v>
      </c>
      <c r="M31" s="382"/>
    </row>
    <row r="32" spans="1:13">
      <c r="A32" s="153" t="s">
        <v>147</v>
      </c>
      <c r="B32" s="62">
        <v>29656</v>
      </c>
      <c r="C32" s="62">
        <v>28054</v>
      </c>
      <c r="D32" s="62">
        <v>34562</v>
      </c>
      <c r="E32" s="62">
        <v>34732</v>
      </c>
      <c r="F32" s="62">
        <v>35789</v>
      </c>
      <c r="G32" s="62">
        <v>35028</v>
      </c>
      <c r="H32" s="62">
        <v>36560</v>
      </c>
      <c r="I32" s="62">
        <v>28549</v>
      </c>
      <c r="J32" s="62">
        <v>41603</v>
      </c>
      <c r="K32" s="62">
        <v>54464</v>
      </c>
      <c r="L32" s="62">
        <v>68503</v>
      </c>
      <c r="M32" s="382"/>
    </row>
    <row r="33" spans="1:13">
      <c r="A33" s="153" t="s">
        <v>148</v>
      </c>
      <c r="B33" s="62">
        <v>20456</v>
      </c>
      <c r="C33" s="62">
        <v>19077</v>
      </c>
      <c r="D33" s="62">
        <v>19759</v>
      </c>
      <c r="E33" s="62">
        <v>11853</v>
      </c>
      <c r="F33" s="62">
        <v>13209</v>
      </c>
      <c r="G33" s="62">
        <v>14707</v>
      </c>
      <c r="H33" s="62">
        <v>18108</v>
      </c>
      <c r="I33" s="62">
        <v>16181</v>
      </c>
      <c r="J33" s="62">
        <v>17349</v>
      </c>
      <c r="K33" s="62">
        <v>20571</v>
      </c>
      <c r="L33" s="62">
        <v>24251</v>
      </c>
      <c r="M33" s="382"/>
    </row>
    <row r="34" spans="1:13">
      <c r="A34" s="153" t="s">
        <v>149</v>
      </c>
      <c r="B34" s="62">
        <v>4627</v>
      </c>
      <c r="C34" s="62">
        <v>4812</v>
      </c>
      <c r="D34" s="62">
        <v>4858</v>
      </c>
      <c r="E34" s="62">
        <v>4128</v>
      </c>
      <c r="F34" s="62">
        <v>4685</v>
      </c>
      <c r="G34" s="62">
        <v>4026</v>
      </c>
      <c r="H34" s="62">
        <v>4565</v>
      </c>
      <c r="I34" s="62">
        <v>3029</v>
      </c>
      <c r="J34" s="62">
        <v>3502</v>
      </c>
      <c r="K34" s="62">
        <v>4671</v>
      </c>
      <c r="L34" s="62">
        <v>5558</v>
      </c>
      <c r="M34" s="382"/>
    </row>
    <row r="35" spans="1:13">
      <c r="A35" s="153" t="s">
        <v>150</v>
      </c>
      <c r="B35" s="62">
        <v>5697</v>
      </c>
      <c r="C35" s="62">
        <v>5887</v>
      </c>
      <c r="D35" s="62">
        <v>6578</v>
      </c>
      <c r="E35" s="62">
        <v>6605</v>
      </c>
      <c r="F35" s="62">
        <v>7414</v>
      </c>
      <c r="G35" s="62">
        <v>7833</v>
      </c>
      <c r="H35" s="62">
        <v>9420</v>
      </c>
      <c r="I35" s="62">
        <v>8795</v>
      </c>
      <c r="J35" s="62">
        <v>9633</v>
      </c>
      <c r="K35" s="62">
        <v>11176</v>
      </c>
      <c r="L35" s="62">
        <v>12139</v>
      </c>
      <c r="M35" s="382"/>
    </row>
    <row r="36" spans="1:13" s="64" customFormat="1">
      <c r="A36" s="154" t="s">
        <v>151</v>
      </c>
      <c r="B36" s="93">
        <v>11837</v>
      </c>
      <c r="C36" s="93">
        <v>11647</v>
      </c>
      <c r="D36" s="93">
        <v>10994</v>
      </c>
      <c r="E36" s="93">
        <v>6469</v>
      </c>
      <c r="F36" s="93">
        <v>15394</v>
      </c>
      <c r="G36" s="93">
        <v>14423</v>
      </c>
      <c r="H36" s="93">
        <v>18014</v>
      </c>
      <c r="I36" s="93">
        <v>34186</v>
      </c>
      <c r="J36" s="93">
        <v>48555</v>
      </c>
      <c r="K36" s="93">
        <v>115095</v>
      </c>
      <c r="L36" s="93">
        <v>141062</v>
      </c>
      <c r="M36" s="382"/>
    </row>
    <row r="37" spans="1:13">
      <c r="A37" s="153" t="s">
        <v>152</v>
      </c>
      <c r="B37" s="62">
        <v>3942</v>
      </c>
      <c r="C37" s="62">
        <v>3900</v>
      </c>
      <c r="D37" s="62">
        <v>4494</v>
      </c>
      <c r="E37" s="62">
        <v>4143</v>
      </c>
      <c r="F37" s="62">
        <v>5633</v>
      </c>
      <c r="G37" s="62">
        <v>5746</v>
      </c>
      <c r="H37" s="62">
        <v>7120</v>
      </c>
      <c r="I37" s="62">
        <v>7271</v>
      </c>
      <c r="J37" s="62">
        <v>12159</v>
      </c>
      <c r="K37" s="62">
        <v>17152</v>
      </c>
      <c r="L37" s="62">
        <v>20966</v>
      </c>
      <c r="M37" s="382"/>
    </row>
    <row r="38" spans="1:13">
      <c r="A38" s="449" t="s">
        <v>153</v>
      </c>
      <c r="B38" s="450"/>
      <c r="C38" s="450"/>
      <c r="D38" s="450"/>
      <c r="E38" s="450"/>
      <c r="F38" s="450"/>
      <c r="G38" s="450"/>
      <c r="H38" s="450"/>
      <c r="I38" s="450"/>
      <c r="J38" s="450"/>
      <c r="K38" s="450"/>
      <c r="L38" s="451"/>
    </row>
    <row r="39" spans="1:13">
      <c r="A39" s="153" t="s">
        <v>154</v>
      </c>
      <c r="B39" s="62">
        <v>1397367</v>
      </c>
      <c r="C39" s="62">
        <v>1530257</v>
      </c>
      <c r="D39" s="62">
        <v>1787753</v>
      </c>
      <c r="E39" s="62">
        <v>1699942</v>
      </c>
      <c r="F39" s="62">
        <v>1951722</v>
      </c>
      <c r="G39" s="62">
        <v>1998948</v>
      </c>
      <c r="H39" s="62">
        <v>2317724</v>
      </c>
      <c r="I39" s="62">
        <v>2252852</v>
      </c>
      <c r="J39" s="62">
        <v>2393813</v>
      </c>
      <c r="K39" s="62" t="s">
        <v>47</v>
      </c>
      <c r="L39" s="62" t="s">
        <v>47</v>
      </c>
    </row>
    <row r="40" spans="1:13">
      <c r="A40" s="153" t="s">
        <v>187</v>
      </c>
      <c r="B40" s="62">
        <v>1160219</v>
      </c>
      <c r="C40" s="62">
        <v>1164538</v>
      </c>
      <c r="D40" s="62">
        <v>1408305</v>
      </c>
      <c r="E40" s="62">
        <v>1544626</v>
      </c>
      <c r="F40" s="62">
        <v>1682948</v>
      </c>
      <c r="G40" s="62">
        <v>2163744</v>
      </c>
      <c r="H40" s="62">
        <v>3116791</v>
      </c>
      <c r="I40" s="62">
        <v>3062113</v>
      </c>
      <c r="J40" s="62">
        <v>3033216</v>
      </c>
      <c r="K40" s="62">
        <v>3827662</v>
      </c>
      <c r="L40" s="62">
        <v>3953604</v>
      </c>
      <c r="M40" s="382"/>
    </row>
    <row r="41" spans="1:13">
      <c r="A41" s="153" t="s">
        <v>155</v>
      </c>
      <c r="B41" s="62">
        <v>4619</v>
      </c>
      <c r="C41" s="62">
        <v>4645</v>
      </c>
      <c r="D41" s="62">
        <v>4938</v>
      </c>
      <c r="E41" s="62">
        <v>4259</v>
      </c>
      <c r="F41" s="62">
        <v>4993</v>
      </c>
      <c r="G41" s="62">
        <v>6109</v>
      </c>
      <c r="H41" s="62">
        <v>7689</v>
      </c>
      <c r="I41" s="62">
        <v>4795</v>
      </c>
      <c r="J41" s="62">
        <v>3805</v>
      </c>
      <c r="K41" s="62">
        <v>3558</v>
      </c>
      <c r="L41" s="62">
        <v>2961</v>
      </c>
      <c r="M41" s="382"/>
    </row>
    <row r="42" spans="1:13">
      <c r="A42" s="153" t="s">
        <v>156</v>
      </c>
      <c r="B42" s="62">
        <v>315324</v>
      </c>
      <c r="C42" s="62">
        <v>351580</v>
      </c>
      <c r="D42" s="62">
        <v>376791</v>
      </c>
      <c r="E42" s="62">
        <v>404492</v>
      </c>
      <c r="F42" s="62">
        <v>479095</v>
      </c>
      <c r="G42" s="62">
        <v>501244</v>
      </c>
      <c r="H42" s="62">
        <v>567965</v>
      </c>
      <c r="I42" s="62">
        <v>585212</v>
      </c>
      <c r="J42" s="62">
        <v>621457</v>
      </c>
      <c r="K42" s="62">
        <v>650017</v>
      </c>
      <c r="L42" s="62">
        <v>724134</v>
      </c>
      <c r="M42" s="382"/>
    </row>
    <row r="43" spans="1:13">
      <c r="A43" s="153" t="s">
        <v>157</v>
      </c>
      <c r="B43" s="62">
        <v>154484</v>
      </c>
      <c r="C43" s="62">
        <v>205678</v>
      </c>
      <c r="D43" s="62">
        <v>256305</v>
      </c>
      <c r="E43" s="62">
        <v>259273</v>
      </c>
      <c r="F43" s="62">
        <v>307639</v>
      </c>
      <c r="G43" s="62">
        <v>327716</v>
      </c>
      <c r="H43" s="62">
        <v>437848</v>
      </c>
      <c r="I43" s="62">
        <v>446167</v>
      </c>
      <c r="J43" s="62">
        <v>546395</v>
      </c>
      <c r="K43" s="62">
        <v>746772</v>
      </c>
      <c r="L43" s="62">
        <v>719168</v>
      </c>
      <c r="M43" s="382"/>
    </row>
    <row r="44" spans="1:13">
      <c r="A44" s="153" t="s">
        <v>158</v>
      </c>
      <c r="B44" s="62">
        <v>1220386</v>
      </c>
      <c r="C44" s="62">
        <v>1395418</v>
      </c>
      <c r="D44" s="62">
        <v>1467063</v>
      </c>
      <c r="E44" s="62">
        <v>1575990</v>
      </c>
      <c r="F44" s="62">
        <v>1837428</v>
      </c>
      <c r="G44" s="62">
        <v>1950019</v>
      </c>
      <c r="H44" s="62">
        <v>2132241</v>
      </c>
      <c r="I44" s="62">
        <v>1912838</v>
      </c>
      <c r="J44" s="62">
        <v>2013202</v>
      </c>
      <c r="K44" s="62">
        <v>2256091</v>
      </c>
      <c r="L44" s="62">
        <v>2296994</v>
      </c>
      <c r="M44" s="382"/>
    </row>
    <row r="45" spans="1:13">
      <c r="A45" s="153" t="s">
        <v>159</v>
      </c>
      <c r="B45" s="62">
        <v>3825</v>
      </c>
      <c r="C45" s="62">
        <v>5085</v>
      </c>
      <c r="D45" s="62">
        <v>3828</v>
      </c>
      <c r="E45" s="62">
        <v>3190</v>
      </c>
      <c r="F45" s="62">
        <v>3577</v>
      </c>
      <c r="G45" s="62">
        <v>4709</v>
      </c>
      <c r="H45" s="62">
        <v>5500</v>
      </c>
      <c r="I45" s="62">
        <v>6411</v>
      </c>
      <c r="J45" s="62">
        <v>6883</v>
      </c>
      <c r="K45" s="62">
        <v>15307</v>
      </c>
      <c r="L45" s="62">
        <v>12590</v>
      </c>
      <c r="M45" s="382"/>
    </row>
    <row r="46" spans="1:13">
      <c r="A46" s="153" t="s">
        <v>160</v>
      </c>
      <c r="B46" s="62">
        <v>58002</v>
      </c>
      <c r="C46" s="62" t="s">
        <v>47</v>
      </c>
      <c r="D46" s="62">
        <v>60731</v>
      </c>
      <c r="E46" s="62">
        <v>68941</v>
      </c>
      <c r="F46" s="62">
        <v>114383</v>
      </c>
      <c r="G46" s="62">
        <v>126887</v>
      </c>
      <c r="H46" s="62">
        <v>152080</v>
      </c>
      <c r="I46" s="62">
        <v>143368</v>
      </c>
      <c r="J46" s="62">
        <v>192863</v>
      </c>
      <c r="K46" s="62">
        <v>274736</v>
      </c>
      <c r="L46" s="62">
        <v>287039</v>
      </c>
      <c r="M46" s="382"/>
    </row>
    <row r="47" spans="1:13">
      <c r="A47" s="153" t="s">
        <v>347</v>
      </c>
      <c r="B47" s="62">
        <v>38494</v>
      </c>
      <c r="C47" s="62">
        <v>46127</v>
      </c>
      <c r="D47" s="62">
        <v>47896</v>
      </c>
      <c r="E47" s="62">
        <v>51846</v>
      </c>
      <c r="F47" s="62">
        <v>69830</v>
      </c>
      <c r="G47" s="62">
        <v>76449</v>
      </c>
      <c r="H47" s="62">
        <v>95422</v>
      </c>
      <c r="I47" s="62">
        <v>94390</v>
      </c>
      <c r="J47" s="62" t="s">
        <v>47</v>
      </c>
      <c r="K47" s="62" t="s">
        <v>47</v>
      </c>
      <c r="L47" s="62" t="s">
        <v>47</v>
      </c>
    </row>
    <row r="48" spans="1:13">
      <c r="A48" s="449" t="s">
        <v>161</v>
      </c>
      <c r="B48" s="450"/>
      <c r="C48" s="450"/>
      <c r="D48" s="450"/>
      <c r="E48" s="450"/>
      <c r="F48" s="450"/>
      <c r="G48" s="450"/>
      <c r="H48" s="450"/>
      <c r="I48" s="450"/>
      <c r="J48" s="450"/>
      <c r="K48" s="450"/>
      <c r="L48" s="451"/>
    </row>
    <row r="49" spans="1:13">
      <c r="A49" s="153" t="s">
        <v>162</v>
      </c>
      <c r="B49" s="62">
        <v>112122</v>
      </c>
      <c r="C49" s="62">
        <v>138338</v>
      </c>
      <c r="D49" s="62">
        <v>151556</v>
      </c>
      <c r="E49" s="62">
        <v>135367</v>
      </c>
      <c r="F49" s="62">
        <v>157954</v>
      </c>
      <c r="G49" s="62">
        <v>151425</v>
      </c>
      <c r="H49" s="62">
        <v>173906</v>
      </c>
      <c r="I49" s="62">
        <v>173123</v>
      </c>
      <c r="J49" s="62">
        <v>172998</v>
      </c>
      <c r="K49" s="62">
        <v>197622</v>
      </c>
      <c r="L49" s="62">
        <v>217082</v>
      </c>
      <c r="M49" s="382"/>
    </row>
    <row r="50" spans="1:13" s="66" customFormat="1">
      <c r="A50" s="65" t="s">
        <v>163</v>
      </c>
      <c r="B50" s="65"/>
      <c r="C50" s="65"/>
      <c r="D50" s="65"/>
      <c r="E50" s="65"/>
      <c r="F50" s="65"/>
      <c r="G50" s="36"/>
      <c r="H50" s="36"/>
      <c r="I50" s="36"/>
      <c r="J50" s="36"/>
      <c r="K50" s="36"/>
      <c r="L50" s="36"/>
      <c r="M50"/>
    </row>
    <row r="51" spans="1:13" ht="12.75" customHeight="1">
      <c r="A51" s="448" t="s">
        <v>363</v>
      </c>
      <c r="B51" s="448"/>
      <c r="C51" s="448"/>
      <c r="D51" s="448"/>
      <c r="E51" s="448"/>
      <c r="F51" s="448"/>
      <c r="G51" s="448"/>
      <c r="H51" s="448"/>
      <c r="I51" s="448"/>
      <c r="J51" s="448"/>
      <c r="K51" s="448"/>
      <c r="L51" s="448"/>
      <c r="M51" s="66"/>
    </row>
    <row r="52" spans="1:13">
      <c r="A52" s="448"/>
      <c r="B52" s="448"/>
      <c r="C52" s="448"/>
      <c r="D52" s="448"/>
      <c r="E52" s="448"/>
      <c r="F52" s="448"/>
      <c r="G52" s="448"/>
      <c r="H52" s="448"/>
      <c r="I52" s="448"/>
      <c r="J52" s="448"/>
      <c r="K52" s="448"/>
      <c r="L52" s="448"/>
    </row>
    <row r="53" spans="1:13">
      <c r="A53" s="67" t="s">
        <v>376</v>
      </c>
      <c r="B53" s="67"/>
      <c r="C53" s="67"/>
      <c r="D53" s="67"/>
      <c r="E53" s="67"/>
      <c r="F53" s="67"/>
      <c r="G53" s="67"/>
      <c r="H53" s="67"/>
      <c r="I53" s="67"/>
      <c r="J53" s="67"/>
      <c r="K53" s="67"/>
      <c r="L53" s="67"/>
    </row>
    <row r="55" spans="1:13">
      <c r="A55" s="441" t="s">
        <v>191</v>
      </c>
      <c r="B55" s="441"/>
      <c r="C55" s="441"/>
      <c r="D55" s="441"/>
      <c r="E55" s="441"/>
      <c r="F55" s="441"/>
      <c r="G55" s="441"/>
      <c r="H55" s="441"/>
      <c r="I55" s="441"/>
      <c r="J55" s="441"/>
      <c r="K55" s="441"/>
      <c r="L55" s="442"/>
    </row>
    <row r="87" spans="1:6">
      <c r="A87" s="95"/>
      <c r="B87" s="95"/>
      <c r="C87" s="95"/>
      <c r="D87" s="95"/>
      <c r="E87" s="95"/>
      <c r="F87" s="95"/>
    </row>
  </sheetData>
  <mergeCells count="7">
    <mergeCell ref="A55:L55"/>
    <mergeCell ref="A51:L52"/>
    <mergeCell ref="A1:L1"/>
    <mergeCell ref="A5:L5"/>
    <mergeCell ref="A13:L13"/>
    <mergeCell ref="A38:L38"/>
    <mergeCell ref="A48:L48"/>
  </mergeCells>
  <hyperlinks>
    <hyperlink ref="A55" location="ICINDEKILER!A1" display="İÇİNDEKİLER SAYFASINA DÖNÜŞ"/>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C81"/>
  <sheetViews>
    <sheetView showGridLines="0" zoomScaleNormal="100" zoomScaleSheetLayoutView="75" workbookViewId="0">
      <pane xSplit="3" ySplit="5" topLeftCell="D6" activePane="bottomRight" state="frozen"/>
      <selection sqref="A1:AO1"/>
      <selection pane="topRight" sqref="A1:AO1"/>
      <selection pane="bottomLeft" sqref="A1:AO1"/>
      <selection pane="bottomRight" sqref="A1:AO1"/>
    </sheetView>
  </sheetViews>
  <sheetFormatPr defaultRowHeight="12.75"/>
  <cols>
    <col min="1" max="1" width="17" customWidth="1"/>
    <col min="2" max="2" width="9.5703125" hidden="1" customWidth="1"/>
    <col min="3" max="3" width="0" hidden="1" customWidth="1"/>
    <col min="6" max="8" width="9.140625" hidden="1" customWidth="1"/>
    <col min="25" max="27" width="9.140625" customWidth="1"/>
  </cols>
  <sheetData>
    <row r="1" spans="1:29" ht="24" customHeight="1">
      <c r="A1" s="432" t="s">
        <v>253</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row>
    <row r="2" spans="1:29">
      <c r="A2" s="141"/>
      <c r="B2" s="141"/>
      <c r="C2" s="142"/>
      <c r="D2" s="142"/>
      <c r="E2" s="142"/>
      <c r="F2" s="142"/>
      <c r="G2" s="143"/>
      <c r="H2" s="144"/>
      <c r="I2" s="141"/>
      <c r="J2" s="141"/>
      <c r="K2" s="141"/>
      <c r="L2" s="141"/>
      <c r="M2" s="141"/>
      <c r="N2" s="434">
        <v>2011</v>
      </c>
      <c r="O2" s="434">
        <v>2012</v>
      </c>
      <c r="P2" s="198"/>
      <c r="Q2" s="434">
        <v>2014</v>
      </c>
      <c r="R2" s="434">
        <v>2015</v>
      </c>
      <c r="S2" s="434">
        <v>2016</v>
      </c>
      <c r="T2" s="269"/>
      <c r="U2" s="282"/>
      <c r="V2" s="293"/>
      <c r="W2" s="434">
        <v>2020</v>
      </c>
      <c r="X2" s="334"/>
      <c r="Y2" s="352"/>
      <c r="Z2" s="361"/>
      <c r="AA2" s="374"/>
      <c r="AB2" s="434" t="s">
        <v>371</v>
      </c>
    </row>
    <row r="3" spans="1:29">
      <c r="A3" s="145" t="s">
        <v>59</v>
      </c>
      <c r="B3" s="145">
        <v>2002</v>
      </c>
      <c r="C3" s="146">
        <v>2003</v>
      </c>
      <c r="D3" s="146">
        <v>2004</v>
      </c>
      <c r="E3" s="146">
        <v>2005</v>
      </c>
      <c r="F3" s="146"/>
      <c r="G3" s="147">
        <v>2006</v>
      </c>
      <c r="H3" s="148"/>
      <c r="I3" s="145">
        <v>2006</v>
      </c>
      <c r="J3" s="145">
        <v>2007</v>
      </c>
      <c r="K3" s="145">
        <v>2008</v>
      </c>
      <c r="L3" s="145">
        <v>2009</v>
      </c>
      <c r="M3" s="145">
        <v>2010</v>
      </c>
      <c r="N3" s="452"/>
      <c r="O3" s="452"/>
      <c r="P3" s="200">
        <v>2013</v>
      </c>
      <c r="Q3" s="452"/>
      <c r="R3" s="452"/>
      <c r="S3" s="452"/>
      <c r="T3" s="271">
        <v>2017</v>
      </c>
      <c r="U3" s="284">
        <v>2018</v>
      </c>
      <c r="V3" s="295">
        <v>2019</v>
      </c>
      <c r="W3" s="452"/>
      <c r="X3" s="336">
        <v>2021</v>
      </c>
      <c r="Y3" s="354">
        <v>2022</v>
      </c>
      <c r="Z3" s="363">
        <v>2023</v>
      </c>
      <c r="AA3" s="376">
        <v>2024</v>
      </c>
      <c r="AB3" s="452"/>
    </row>
    <row r="4" spans="1:29">
      <c r="A4" s="149"/>
      <c r="B4" s="149"/>
      <c r="C4" s="150"/>
      <c r="D4" s="150"/>
      <c r="E4" s="150"/>
      <c r="F4" s="151" t="s">
        <v>121</v>
      </c>
      <c r="G4" s="151" t="s">
        <v>122</v>
      </c>
      <c r="H4" s="151" t="s">
        <v>123</v>
      </c>
      <c r="I4" s="149"/>
      <c r="J4" s="149"/>
      <c r="K4" s="149"/>
      <c r="L4" s="149"/>
      <c r="M4" s="149"/>
      <c r="N4" s="435"/>
      <c r="O4" s="435"/>
      <c r="P4" s="199"/>
      <c r="Q4" s="435"/>
      <c r="R4" s="435"/>
      <c r="S4" s="435"/>
      <c r="T4" s="270"/>
      <c r="U4" s="283"/>
      <c r="V4" s="294"/>
      <c r="W4" s="435"/>
      <c r="X4" s="335"/>
      <c r="Y4" s="353"/>
      <c r="Z4" s="362"/>
      <c r="AA4" s="375"/>
      <c r="AB4" s="435"/>
    </row>
    <row r="5" spans="1:29">
      <c r="A5" s="449" t="s">
        <v>86</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1"/>
    </row>
    <row r="6" spans="1:29">
      <c r="A6" s="153" t="s">
        <v>226</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11030</v>
      </c>
      <c r="AC6" s="20"/>
    </row>
    <row r="7" spans="1:29">
      <c r="A7" s="152" t="s">
        <v>124</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995</v>
      </c>
      <c r="AC7" s="20"/>
    </row>
    <row r="8" spans="1:29">
      <c r="A8" s="152" t="s">
        <v>125</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20685</v>
      </c>
      <c r="AC8" s="20"/>
    </row>
    <row r="9" spans="1:29">
      <c r="A9" s="152" t="s">
        <v>126</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4192</v>
      </c>
      <c r="AC9" s="20"/>
    </row>
    <row r="10" spans="1:29">
      <c r="A10" s="152" t="s">
        <v>127</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76</v>
      </c>
    </row>
    <row r="11" spans="1:29">
      <c r="A11" s="152" t="s">
        <v>128</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568</v>
      </c>
    </row>
    <row r="12" spans="1:29">
      <c r="A12" s="152" t="s">
        <v>129</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2926</v>
      </c>
    </row>
    <row r="13" spans="1:29">
      <c r="A13" s="449" t="s">
        <v>130</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1"/>
    </row>
    <row r="14" spans="1:29">
      <c r="A14" s="153" t="s">
        <v>131</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7379</v>
      </c>
    </row>
    <row r="15" spans="1:29">
      <c r="A15" s="153" t="s">
        <v>132</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1708</v>
      </c>
    </row>
    <row r="16" spans="1:29">
      <c r="A16" s="152" t="s">
        <v>133</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401</v>
      </c>
    </row>
    <row r="17" spans="1:28">
      <c r="A17" s="152" t="s">
        <v>134</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2">
        <v>296</v>
      </c>
    </row>
    <row r="18" spans="1:28">
      <c r="A18" s="152" t="s">
        <v>194</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615</v>
      </c>
    </row>
    <row r="19" spans="1:28">
      <c r="A19" s="152" t="s">
        <v>135</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412</v>
      </c>
    </row>
    <row r="20" spans="1:28">
      <c r="A20" s="152" t="s">
        <v>136</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10949</v>
      </c>
    </row>
    <row r="21" spans="1:28">
      <c r="A21" s="153" t="s">
        <v>310</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2880</v>
      </c>
    </row>
    <row r="22" spans="1:28">
      <c r="A22" s="152" t="s">
        <v>138</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9254</v>
      </c>
    </row>
    <row r="23" spans="1:28">
      <c r="A23" s="152" t="s">
        <v>139</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3100</v>
      </c>
    </row>
    <row r="24" spans="1:28">
      <c r="A24" s="152" t="s">
        <v>140</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578</v>
      </c>
    </row>
    <row r="25" spans="1:28">
      <c r="A25" s="152" t="s">
        <v>141</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979</v>
      </c>
    </row>
    <row r="26" spans="1:28">
      <c r="A26" s="152" t="s">
        <v>142</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994</v>
      </c>
    </row>
    <row r="27" spans="1:28">
      <c r="A27" s="152" t="s">
        <v>143</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2763</v>
      </c>
    </row>
    <row r="28" spans="1:28">
      <c r="A28" s="152" t="s">
        <v>144</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13346</v>
      </c>
    </row>
    <row r="29" spans="1:28">
      <c r="A29" s="152" t="s">
        <v>145</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3">
        <v>342</v>
      </c>
      <c r="AB29" s="62">
        <v>334</v>
      </c>
    </row>
    <row r="30" spans="1:28">
      <c r="A30" s="152" t="s">
        <v>146</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c r="AB30" s="62">
        <v>674</v>
      </c>
    </row>
    <row r="31" spans="1:28">
      <c r="A31" s="152" t="s">
        <v>147</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499</v>
      </c>
    </row>
    <row r="32" spans="1:28">
      <c r="A32" s="152" t="s">
        <v>148</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176</v>
      </c>
    </row>
    <row r="33" spans="1:28">
      <c r="A33" s="152" t="s">
        <v>149</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94</v>
      </c>
    </row>
    <row r="34" spans="1:28">
      <c r="A34" s="152" t="s">
        <v>150</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86</v>
      </c>
    </row>
    <row r="35" spans="1:28">
      <c r="A35" s="127" t="s">
        <v>151</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1948</v>
      </c>
    </row>
    <row r="36" spans="1:28">
      <c r="A36" s="152" t="s">
        <v>152</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306</v>
      </c>
    </row>
    <row r="37" spans="1:28">
      <c r="A37" s="449" t="s">
        <v>153</v>
      </c>
      <c r="B37" s="450"/>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c r="AB37" s="451"/>
    </row>
    <row r="38" spans="1:28">
      <c r="A38" s="152" t="s">
        <v>187</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11978</v>
      </c>
    </row>
    <row r="39" spans="1:28">
      <c r="A39" s="152" t="s">
        <v>155</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row>
    <row r="40" spans="1:28">
      <c r="A40" s="152" t="s">
        <v>156</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14770</v>
      </c>
    </row>
    <row r="41" spans="1:28">
      <c r="A41" s="152" t="s">
        <v>157</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1702</v>
      </c>
    </row>
    <row r="42" spans="1:28">
      <c r="A42" s="152" t="s">
        <v>158</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13740</v>
      </c>
    </row>
    <row r="43" spans="1:28">
      <c r="A43" s="152" t="s">
        <v>159</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390</v>
      </c>
    </row>
    <row r="44" spans="1:28">
      <c r="A44" s="152" t="s">
        <v>160</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973</v>
      </c>
      <c r="AB44" s="62">
        <v>973</v>
      </c>
    </row>
    <row r="45" spans="1:28">
      <c r="A45" s="153" t="s">
        <v>348</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47</v>
      </c>
      <c r="AA45" s="62" t="s">
        <v>47</v>
      </c>
      <c r="AB45" s="63" t="s">
        <v>47</v>
      </c>
    </row>
    <row r="46" spans="1:28">
      <c r="A46" s="449" t="s">
        <v>161</v>
      </c>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c r="AA46" s="450"/>
      <c r="AB46" s="451"/>
    </row>
    <row r="47" spans="1:28">
      <c r="A47" s="152" t="s">
        <v>162</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1936</v>
      </c>
    </row>
    <row r="48" spans="1:28" s="66" customFormat="1">
      <c r="A48" s="68" t="s">
        <v>163</v>
      </c>
      <c r="B48" s="69"/>
      <c r="C48" s="69"/>
      <c r="D48" s="69"/>
      <c r="E48" s="69"/>
      <c r="F48" s="69"/>
      <c r="G48" s="69"/>
      <c r="H48" s="36"/>
    </row>
    <row r="49" spans="1:28" ht="12.75" customHeight="1">
      <c r="A49" s="255" t="s">
        <v>363</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ht="12.75" customHeight="1">
      <c r="A50" s="255"/>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c r="A52" s="255" t="s">
        <v>375</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4" spans="1:28">
      <c r="A54" s="441" t="s">
        <v>191</v>
      </c>
      <c r="B54" s="442"/>
      <c r="C54" s="442"/>
    </row>
    <row r="81" spans="14:22">
      <c r="N81" s="26"/>
      <c r="O81" s="26"/>
      <c r="P81" s="26"/>
      <c r="Q81" s="26"/>
      <c r="R81" s="26"/>
      <c r="S81" s="26"/>
      <c r="T81" s="26"/>
      <c r="U81" s="26"/>
      <c r="V81" s="26"/>
    </row>
  </sheetData>
  <mergeCells count="13">
    <mergeCell ref="Q2:Q4"/>
    <mergeCell ref="R2:R4"/>
    <mergeCell ref="A1:AB1"/>
    <mergeCell ref="A54:C54"/>
    <mergeCell ref="S2:S4"/>
    <mergeCell ref="A5:AB5"/>
    <mergeCell ref="A13:AB13"/>
    <mergeCell ref="A37:AB37"/>
    <mergeCell ref="A46:AB46"/>
    <mergeCell ref="N2:N4"/>
    <mergeCell ref="O2:O4"/>
    <mergeCell ref="AB2:AB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29" t="s">
        <v>216</v>
      </c>
      <c r="B12" s="430"/>
      <c r="C12" s="430"/>
      <c r="D12" s="430"/>
      <c r="E12" s="430"/>
      <c r="F12" s="430"/>
      <c r="G12" s="430"/>
      <c r="H12" s="430"/>
      <c r="I12" s="430"/>
      <c r="J12" s="430"/>
      <c r="K12" s="430"/>
      <c r="L12" s="430"/>
      <c r="M12" s="430"/>
      <c r="N12" s="431"/>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O15"/>
  <sheetViews>
    <sheetView showGridLines="0" zoomScale="85" zoomScaleNormal="85" workbookViewId="0">
      <selection sqref="A1:AB1"/>
    </sheetView>
  </sheetViews>
  <sheetFormatPr defaultRowHeight="12.75"/>
  <cols>
    <col min="1" max="1" width="24.28515625" customWidth="1"/>
    <col min="2" max="2" width="9.28515625" hidden="1" customWidth="1"/>
    <col min="3" max="9" width="9.42578125" hidden="1" customWidth="1"/>
    <col min="10" max="20" width="9.42578125" customWidth="1"/>
    <col min="21" max="21" width="9.28515625" customWidth="1"/>
    <col min="22" max="23" width="9.42578125" hidden="1" customWidth="1"/>
    <col min="24" max="29" width="0" hidden="1" customWidth="1"/>
    <col min="40" max="40" width="9.140625" customWidth="1"/>
  </cols>
  <sheetData>
    <row r="1" spans="1:41" ht="24" customHeight="1" thickBot="1">
      <c r="A1" s="458" t="s">
        <v>270</v>
      </c>
      <c r="B1" s="459"/>
      <c r="C1" s="459"/>
      <c r="D1" s="459"/>
      <c r="E1" s="459"/>
      <c r="F1" s="459"/>
      <c r="G1" s="459"/>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row>
    <row r="2" spans="1:41" ht="20.100000000000001" customHeight="1">
      <c r="A2" s="453"/>
      <c r="B2" s="455" t="s">
        <v>180</v>
      </c>
      <c r="C2" s="455"/>
      <c r="D2" s="455"/>
      <c r="E2" s="455"/>
      <c r="F2" s="455"/>
      <c r="G2" s="455"/>
      <c r="H2" s="455"/>
      <c r="I2" s="455"/>
      <c r="J2" s="455"/>
      <c r="K2" s="455"/>
      <c r="L2" s="455"/>
      <c r="M2" s="455"/>
      <c r="N2" s="455"/>
      <c r="O2" s="455"/>
      <c r="P2" s="455"/>
      <c r="Q2" s="455"/>
      <c r="R2" s="455"/>
      <c r="S2" s="455"/>
      <c r="T2" s="455"/>
      <c r="U2" s="456"/>
      <c r="V2" s="457" t="s">
        <v>181</v>
      </c>
      <c r="W2" s="455"/>
      <c r="X2" s="455"/>
      <c r="Y2" s="455"/>
      <c r="Z2" s="455"/>
      <c r="AA2" s="455"/>
      <c r="AB2" s="455"/>
      <c r="AC2" s="455"/>
      <c r="AD2" s="455"/>
      <c r="AE2" s="455"/>
      <c r="AF2" s="455"/>
      <c r="AG2" s="455"/>
      <c r="AH2" s="455"/>
      <c r="AI2" s="455"/>
      <c r="AJ2" s="455"/>
      <c r="AK2" s="455"/>
      <c r="AL2" s="455"/>
      <c r="AM2" s="455"/>
      <c r="AN2" s="455"/>
      <c r="AO2" s="456"/>
    </row>
    <row r="3" spans="1:41" ht="20.100000000000001" customHeight="1">
      <c r="A3" s="454"/>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184">
        <v>2023</v>
      </c>
      <c r="U3" s="240">
        <v>2024</v>
      </c>
      <c r="V3" s="276">
        <v>2005</v>
      </c>
      <c r="W3" s="140">
        <v>2006</v>
      </c>
      <c r="X3" s="140">
        <v>2007</v>
      </c>
      <c r="Y3" s="140">
        <v>2008</v>
      </c>
      <c r="Z3" s="140">
        <v>2009</v>
      </c>
      <c r="AA3" s="140">
        <v>2010</v>
      </c>
      <c r="AB3" s="184">
        <v>2011</v>
      </c>
      <c r="AC3" s="140">
        <v>2012</v>
      </c>
      <c r="AD3" s="140">
        <v>2013</v>
      </c>
      <c r="AE3" s="140">
        <v>2014</v>
      </c>
      <c r="AF3" s="140">
        <v>2015</v>
      </c>
      <c r="AG3" s="140">
        <v>2016</v>
      </c>
      <c r="AH3" s="140">
        <v>2017</v>
      </c>
      <c r="AI3" s="140">
        <v>2018</v>
      </c>
      <c r="AJ3" s="140">
        <v>2019</v>
      </c>
      <c r="AK3" s="140">
        <v>2020</v>
      </c>
      <c r="AL3" s="140">
        <v>2021</v>
      </c>
      <c r="AM3" s="140">
        <v>2022</v>
      </c>
      <c r="AN3" s="140">
        <v>2023</v>
      </c>
      <c r="AO3" s="240">
        <v>2024</v>
      </c>
    </row>
    <row r="4" spans="1:41"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39">
        <v>393.98399999999998</v>
      </c>
      <c r="U4" s="241">
        <v>298.98399999999998</v>
      </c>
      <c r="V4" s="277">
        <v>0</v>
      </c>
      <c r="W4" s="84">
        <v>0</v>
      </c>
      <c r="X4" s="84">
        <v>0</v>
      </c>
      <c r="Y4" s="84">
        <v>0</v>
      </c>
      <c r="Z4" s="84">
        <v>0</v>
      </c>
      <c r="AA4" s="84">
        <v>0</v>
      </c>
      <c r="AB4" s="185">
        <v>0</v>
      </c>
      <c r="AC4" s="84">
        <v>0</v>
      </c>
      <c r="AD4" s="84">
        <v>0.21727399999999999</v>
      </c>
      <c r="AE4" s="84">
        <v>211.98500000000001</v>
      </c>
      <c r="AF4" s="84">
        <v>483.84899999999999</v>
      </c>
      <c r="AG4" s="84">
        <v>480.01600000000002</v>
      </c>
      <c r="AH4" s="84">
        <v>325.07299999999998</v>
      </c>
      <c r="AI4" s="84">
        <v>216.41499999999999</v>
      </c>
      <c r="AJ4" s="84">
        <v>256.68700000000001</v>
      </c>
      <c r="AK4" s="84">
        <v>113.17700000000001</v>
      </c>
      <c r="AL4" s="84">
        <v>410.77800000000002</v>
      </c>
      <c r="AM4" s="84">
        <v>364.04</v>
      </c>
      <c r="AN4" s="84">
        <v>288.58300000000003</v>
      </c>
      <c r="AO4" s="266">
        <v>307.90199999999999</v>
      </c>
    </row>
    <row r="5" spans="1:41" ht="20.100000000000001" customHeight="1">
      <c r="A5" s="115" t="s">
        <v>57</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39">
        <v>184.00299999999999</v>
      </c>
      <c r="U5" s="241">
        <v>204.28100000000001</v>
      </c>
      <c r="V5" s="277">
        <v>0</v>
      </c>
      <c r="W5" s="84">
        <v>0</v>
      </c>
      <c r="X5" s="84">
        <v>0</v>
      </c>
      <c r="Y5" s="84">
        <v>0</v>
      </c>
      <c r="Z5" s="84">
        <v>0</v>
      </c>
      <c r="AA5" s="84">
        <v>0</v>
      </c>
      <c r="AB5" s="185">
        <v>0</v>
      </c>
      <c r="AC5" s="84">
        <v>0</v>
      </c>
      <c r="AD5" s="84">
        <v>2.3033235278145997E-3</v>
      </c>
      <c r="AE5" s="84">
        <v>10.621885259453</v>
      </c>
      <c r="AF5" s="84">
        <v>-2.2511968780758997</v>
      </c>
      <c r="AG5" s="84">
        <v>19.357092330356</v>
      </c>
      <c r="AH5" s="84">
        <v>9.3541728481829995</v>
      </c>
      <c r="AI5" s="84">
        <v>9.9614018676757006</v>
      </c>
      <c r="AJ5" s="84">
        <v>13.750802541893</v>
      </c>
      <c r="AK5" s="84">
        <v>11.769568883689001</v>
      </c>
      <c r="AL5" s="84">
        <v>33.925117834215001</v>
      </c>
      <c r="AM5" s="84">
        <v>32.526083341137003</v>
      </c>
      <c r="AN5" s="84">
        <v>21.431000000000001</v>
      </c>
      <c r="AO5" s="266">
        <v>13.35</v>
      </c>
    </row>
    <row r="6" spans="1:41"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57">
        <v>5.78</v>
      </c>
      <c r="U6" s="242">
        <v>5.9379999999999997</v>
      </c>
      <c r="V6" s="278">
        <v>0</v>
      </c>
      <c r="W6" s="85">
        <v>0</v>
      </c>
      <c r="X6" s="85">
        <v>0</v>
      </c>
      <c r="Y6" s="85">
        <v>0</v>
      </c>
      <c r="Z6" s="85">
        <v>0</v>
      </c>
      <c r="AA6" s="85">
        <v>0</v>
      </c>
      <c r="AB6" s="186">
        <v>0</v>
      </c>
      <c r="AC6" s="85">
        <v>0</v>
      </c>
      <c r="AD6" s="85">
        <v>1.356479E-2</v>
      </c>
      <c r="AE6" s="85">
        <v>12.973330000000001</v>
      </c>
      <c r="AF6" s="85">
        <v>18.977640000000001</v>
      </c>
      <c r="AG6" s="85">
        <v>13.65348</v>
      </c>
      <c r="AH6" s="85">
        <v>10.87538</v>
      </c>
      <c r="AI6" s="85">
        <v>12.51281</v>
      </c>
      <c r="AJ6" s="85">
        <v>9.5529100000000007</v>
      </c>
      <c r="AK6" s="85">
        <v>7.6939899999999994</v>
      </c>
      <c r="AL6" s="85">
        <v>11.91133</v>
      </c>
      <c r="AM6" s="85">
        <v>13.11693</v>
      </c>
      <c r="AN6" s="85">
        <v>10.419</v>
      </c>
      <c r="AO6" s="267">
        <v>10.593999999999999</v>
      </c>
    </row>
    <row r="7" spans="1:41" ht="20.100000000000001" customHeight="1">
      <c r="A7" s="307" t="s">
        <v>321</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0">
        <v>184.09700000000001</v>
      </c>
      <c r="U7" s="311">
        <v>472.59300000000002</v>
      </c>
      <c r="V7" s="312">
        <v>0</v>
      </c>
      <c r="W7" s="313">
        <v>0</v>
      </c>
      <c r="X7" s="313">
        <v>0</v>
      </c>
      <c r="Y7" s="313">
        <v>0</v>
      </c>
      <c r="Z7" s="313">
        <v>0</v>
      </c>
      <c r="AA7" s="313">
        <v>0</v>
      </c>
      <c r="AB7" s="314">
        <v>0</v>
      </c>
      <c r="AC7" s="313">
        <v>0</v>
      </c>
      <c r="AD7" s="84">
        <v>0.33777905702109001</v>
      </c>
      <c r="AE7" s="84">
        <v>349.12736632276</v>
      </c>
      <c r="AF7" s="84">
        <v>614.67456774317998</v>
      </c>
      <c r="AG7" s="84">
        <v>620.38930413372998</v>
      </c>
      <c r="AH7" s="84">
        <v>386.06082621412003</v>
      </c>
      <c r="AI7" s="84">
        <v>402.86211866967</v>
      </c>
      <c r="AJ7" s="84">
        <v>666.34748851925997</v>
      </c>
      <c r="AK7" s="84">
        <v>120.38235117561001</v>
      </c>
      <c r="AL7" s="84">
        <v>182.96169509625003</v>
      </c>
      <c r="AM7" s="84">
        <v>3.758</v>
      </c>
      <c r="AN7" s="84">
        <v>154.435</v>
      </c>
      <c r="AO7" s="266">
        <v>294.10700000000003</v>
      </c>
    </row>
    <row r="8" spans="1:41" ht="20.100000000000001" customHeight="1">
      <c r="A8" s="307" t="s">
        <v>322</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0" t="s">
        <v>47</v>
      </c>
      <c r="U8" s="315" t="s">
        <v>47</v>
      </c>
      <c r="V8" s="312">
        <v>0</v>
      </c>
      <c r="W8" s="313">
        <v>0</v>
      </c>
      <c r="X8" s="313">
        <v>0</v>
      </c>
      <c r="Y8" s="313">
        <v>0</v>
      </c>
      <c r="Z8" s="313">
        <v>0</v>
      </c>
      <c r="AA8" s="313">
        <v>0</v>
      </c>
      <c r="AB8" s="314">
        <v>0</v>
      </c>
      <c r="AC8" s="313">
        <v>0</v>
      </c>
      <c r="AD8" s="84">
        <v>1.0134554050986999</v>
      </c>
      <c r="AE8" s="84">
        <v>884.35641493796004</v>
      </c>
      <c r="AF8" s="84">
        <v>1142.4307948292999</v>
      </c>
      <c r="AG8" s="84">
        <v>1295.0703456650999</v>
      </c>
      <c r="AH8" s="84">
        <v>995.69466944615999</v>
      </c>
      <c r="AI8" s="84">
        <v>1014.8418146193</v>
      </c>
      <c r="AJ8" s="84">
        <v>926.89752116135992</v>
      </c>
      <c r="AK8" s="84">
        <v>702.4251296543099</v>
      </c>
      <c r="AL8" s="84">
        <v>1164.4189825202002</v>
      </c>
      <c r="AM8" s="84">
        <v>1017.0434453913</v>
      </c>
      <c r="AN8" s="84" t="s">
        <v>47</v>
      </c>
      <c r="AO8" s="266" t="s">
        <v>47</v>
      </c>
    </row>
    <row r="9" spans="1:41" ht="20.100000000000001" customHeight="1" thickBot="1">
      <c r="A9" s="117" t="s">
        <v>182</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58">
        <v>966.24</v>
      </c>
      <c r="U9" s="243">
        <v>1144.5719999999999</v>
      </c>
      <c r="V9" s="279">
        <v>0</v>
      </c>
      <c r="W9" s="114">
        <v>0</v>
      </c>
      <c r="X9" s="114">
        <v>0</v>
      </c>
      <c r="Y9" s="114">
        <v>0</v>
      </c>
      <c r="Z9" s="114">
        <v>0</v>
      </c>
      <c r="AA9" s="114">
        <v>0</v>
      </c>
      <c r="AB9" s="187">
        <v>0</v>
      </c>
      <c r="AC9" s="114">
        <v>0</v>
      </c>
      <c r="AD9" s="114">
        <v>0.76762178045960006</v>
      </c>
      <c r="AE9" s="114">
        <v>755.51768859736001</v>
      </c>
      <c r="AF9" s="114">
        <v>1325.6088852716</v>
      </c>
      <c r="AG9" s="114">
        <v>1349.5052862072</v>
      </c>
      <c r="AH9" s="114">
        <v>1005.0467102186</v>
      </c>
      <c r="AI9" s="114">
        <v>717.26236311655998</v>
      </c>
      <c r="AJ9" s="114">
        <v>997.76952270112997</v>
      </c>
      <c r="AK9" s="114">
        <v>395.45379839909003</v>
      </c>
      <c r="AL9" s="114">
        <v>700.75447902251005</v>
      </c>
      <c r="AM9" s="114">
        <v>494.22259732555</v>
      </c>
      <c r="AN9" s="114">
        <v>446.88900000000001</v>
      </c>
      <c r="AO9" s="268">
        <v>691.83100000000002</v>
      </c>
    </row>
    <row r="10" spans="1:41" ht="10.5" customHeight="1">
      <c r="A10" s="191" t="s">
        <v>169</v>
      </c>
      <c r="B10" s="99"/>
      <c r="C10" s="99"/>
      <c r="D10" s="99"/>
      <c r="E10" s="99"/>
      <c r="F10" s="99"/>
      <c r="G10" s="99"/>
      <c r="H10" s="99"/>
      <c r="I10" s="99"/>
      <c r="J10" s="99"/>
      <c r="K10" s="99"/>
      <c r="L10" s="99"/>
      <c r="M10" s="99"/>
      <c r="N10" s="99"/>
      <c r="O10" s="99"/>
      <c r="P10" s="99"/>
      <c r="Q10" s="99"/>
      <c r="R10" s="99"/>
      <c r="S10" s="99"/>
      <c r="T10" s="99"/>
      <c r="U10" s="99"/>
      <c r="V10" s="100"/>
      <c r="W10" s="100"/>
      <c r="X10" s="101"/>
      <c r="Y10" s="101"/>
      <c r="Z10" s="101"/>
      <c r="AA10" s="101"/>
      <c r="AB10" s="101"/>
      <c r="AC10" s="101"/>
      <c r="AD10" s="101"/>
      <c r="AE10" s="101"/>
      <c r="AF10" s="101"/>
      <c r="AG10" s="101"/>
      <c r="AH10" s="101"/>
      <c r="AI10" s="101"/>
      <c r="AJ10" s="101"/>
      <c r="AK10" s="101"/>
      <c r="AL10" s="101"/>
      <c r="AM10" s="101"/>
      <c r="AN10" s="101"/>
    </row>
    <row r="11" spans="1:41" ht="11.25" customHeight="1">
      <c r="A11" s="108" t="s">
        <v>381</v>
      </c>
      <c r="B11" s="75"/>
      <c r="C11" s="75"/>
      <c r="D11" s="75"/>
      <c r="E11" s="75"/>
      <c r="F11" s="75"/>
      <c r="G11" s="75"/>
      <c r="H11" s="75"/>
      <c r="I11" s="75"/>
      <c r="J11" s="75"/>
      <c r="K11" s="75"/>
      <c r="L11" s="75"/>
      <c r="M11" s="75"/>
      <c r="N11" s="75"/>
      <c r="O11" s="75"/>
      <c r="P11" s="75"/>
      <c r="Q11" s="75"/>
      <c r="R11" s="75"/>
      <c r="S11" s="75"/>
      <c r="T11" s="75"/>
      <c r="U11" s="75"/>
      <c r="V11" s="75"/>
      <c r="W11" s="75"/>
    </row>
    <row r="12" spans="1:41" ht="11.25" customHeight="1">
      <c r="A12" s="108" t="s">
        <v>271</v>
      </c>
      <c r="B12" s="75"/>
      <c r="C12" s="75"/>
      <c r="D12" s="75"/>
      <c r="E12" s="75"/>
      <c r="F12" s="75"/>
      <c r="G12" s="75"/>
      <c r="H12" s="75"/>
      <c r="I12" s="75"/>
      <c r="J12" s="75"/>
      <c r="K12" s="75"/>
      <c r="L12" s="75"/>
      <c r="M12" s="75"/>
      <c r="N12" s="75"/>
      <c r="O12" s="75"/>
      <c r="P12" s="75"/>
      <c r="Q12" s="75"/>
      <c r="R12" s="75"/>
      <c r="S12" s="75"/>
      <c r="T12" s="75"/>
      <c r="U12" s="75"/>
      <c r="V12" s="75"/>
      <c r="W12" s="75"/>
    </row>
    <row r="13" spans="1:41">
      <c r="A13" s="90" t="s">
        <v>191</v>
      </c>
    </row>
    <row r="15" spans="1:41" hidden="1">
      <c r="A15" t="s">
        <v>282</v>
      </c>
    </row>
  </sheetData>
  <mergeCells count="4">
    <mergeCell ref="A2:A3"/>
    <mergeCell ref="B2:U2"/>
    <mergeCell ref="V2:AO2"/>
    <mergeCell ref="A1:AO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AB1"/>
    </sheetView>
  </sheetViews>
  <sheetFormatPr defaultRowHeight="12.75"/>
  <cols>
    <col min="1" max="1" width="21.28515625" customWidth="1"/>
    <col min="2" max="11" width="8" customWidth="1"/>
  </cols>
  <sheetData>
    <row r="1" spans="1:14" ht="23.25" customHeight="1">
      <c r="A1" s="462" t="s">
        <v>281</v>
      </c>
      <c r="B1" s="463"/>
      <c r="C1" s="463"/>
      <c r="D1" s="463"/>
      <c r="E1" s="463"/>
      <c r="F1" s="463"/>
      <c r="G1" s="463"/>
      <c r="H1" s="463"/>
      <c r="I1" s="463"/>
      <c r="J1" s="463"/>
      <c r="K1" s="463"/>
      <c r="L1" s="463"/>
    </row>
    <row r="2" spans="1:14" ht="22.5" customHeight="1">
      <c r="A2" s="136"/>
      <c r="B2" s="137">
        <v>1980</v>
      </c>
      <c r="C2" s="137">
        <v>1990</v>
      </c>
      <c r="D2" s="137">
        <v>2000</v>
      </c>
      <c r="E2" s="137">
        <v>2005</v>
      </c>
      <c r="F2" s="137">
        <v>2010</v>
      </c>
      <c r="G2" s="137">
        <v>2015</v>
      </c>
      <c r="H2" s="137">
        <v>2019</v>
      </c>
      <c r="I2" s="137">
        <v>2020</v>
      </c>
      <c r="J2" s="137">
        <v>2021</v>
      </c>
      <c r="K2" s="137">
        <v>2022</v>
      </c>
      <c r="L2" s="137">
        <v>2023</v>
      </c>
    </row>
    <row r="3" spans="1:14">
      <c r="A3" s="138" t="s">
        <v>55</v>
      </c>
      <c r="B3" s="251">
        <v>7.7</v>
      </c>
      <c r="C3" s="251">
        <v>7.85</v>
      </c>
      <c r="D3" s="118">
        <v>7.94</v>
      </c>
      <c r="E3" s="118">
        <v>7.81</v>
      </c>
      <c r="F3" s="118">
        <v>7.84</v>
      </c>
      <c r="G3" s="118">
        <v>8.01</v>
      </c>
      <c r="H3" s="118">
        <v>8</v>
      </c>
      <c r="I3" s="118">
        <v>7.78</v>
      </c>
      <c r="J3" s="118">
        <v>7.73</v>
      </c>
      <c r="K3" s="118">
        <v>7.8</v>
      </c>
      <c r="L3" s="118">
        <v>7.84</v>
      </c>
      <c r="M3" s="253"/>
      <c r="N3" s="253"/>
    </row>
    <row r="4" spans="1:14">
      <c r="A4" s="139" t="s">
        <v>86</v>
      </c>
      <c r="B4" s="251">
        <v>8.36</v>
      </c>
      <c r="C4" s="251">
        <v>8.6300000000000008</v>
      </c>
      <c r="D4" s="118">
        <v>8.73</v>
      </c>
      <c r="E4" s="118">
        <v>8.52</v>
      </c>
      <c r="F4" s="118">
        <v>8.14</v>
      </c>
      <c r="G4" s="118">
        <v>8.31</v>
      </c>
      <c r="H4" s="118">
        <v>8.35</v>
      </c>
      <c r="I4" s="118">
        <v>8.11</v>
      </c>
      <c r="J4" s="118">
        <v>8.14</v>
      </c>
      <c r="K4" s="118">
        <v>8.09</v>
      </c>
      <c r="L4" s="118">
        <v>8.1</v>
      </c>
      <c r="M4" s="253"/>
      <c r="N4" s="253"/>
    </row>
    <row r="5" spans="1:14">
      <c r="A5" s="138" t="s">
        <v>183</v>
      </c>
      <c r="B5" s="251" t="s">
        <v>47</v>
      </c>
      <c r="C5" s="251">
        <v>5.03</v>
      </c>
      <c r="D5" s="118">
        <v>6.62</v>
      </c>
      <c r="E5" s="118">
        <v>7.13</v>
      </c>
      <c r="F5" s="118">
        <v>7.33</v>
      </c>
      <c r="G5" s="118">
        <v>7.74</v>
      </c>
      <c r="H5" s="118">
        <v>7.71</v>
      </c>
      <c r="I5" s="118">
        <v>7.59</v>
      </c>
      <c r="J5" s="118">
        <v>7.6</v>
      </c>
      <c r="K5" s="118">
        <v>7.48</v>
      </c>
      <c r="L5" s="118">
        <v>7.56</v>
      </c>
      <c r="M5" s="253"/>
      <c r="N5" s="253"/>
    </row>
    <row r="6" spans="1:14">
      <c r="A6" s="138" t="s">
        <v>114</v>
      </c>
      <c r="B6" s="251">
        <v>6.97</v>
      </c>
      <c r="C6" s="251">
        <v>7.35</v>
      </c>
      <c r="D6" s="118">
        <v>7.97</v>
      </c>
      <c r="E6" s="118">
        <v>7.91</v>
      </c>
      <c r="F6" s="118">
        <v>7.85</v>
      </c>
      <c r="G6" s="118">
        <v>7.88</v>
      </c>
      <c r="H6" s="118">
        <v>7.89</v>
      </c>
      <c r="I6" s="118">
        <v>7.63</v>
      </c>
      <c r="J6" s="118">
        <v>7.69</v>
      </c>
      <c r="K6" s="118">
        <v>7.62</v>
      </c>
      <c r="L6" s="118">
        <v>7.57</v>
      </c>
      <c r="M6" s="253"/>
      <c r="N6" s="253"/>
    </row>
    <row r="7" spans="1:14" ht="12" customHeight="1">
      <c r="A7" s="138" t="s">
        <v>164</v>
      </c>
      <c r="B7" s="251">
        <v>7.46</v>
      </c>
      <c r="C7" s="251">
        <v>7.51</v>
      </c>
      <c r="D7" s="118">
        <v>7.81</v>
      </c>
      <c r="E7" s="118">
        <v>7.59</v>
      </c>
      <c r="F7" s="118">
        <v>7.62</v>
      </c>
      <c r="G7" s="118">
        <v>7.68</v>
      </c>
      <c r="H7" s="118">
        <v>7.67</v>
      </c>
      <c r="I7" s="118">
        <v>7.45</v>
      </c>
      <c r="J7" s="118">
        <v>7.43</v>
      </c>
      <c r="K7" s="118">
        <v>7.42</v>
      </c>
      <c r="L7" s="118">
        <v>7.58</v>
      </c>
      <c r="M7" s="253"/>
      <c r="N7" s="253"/>
    </row>
    <row r="8" spans="1:14">
      <c r="A8" s="138" t="s">
        <v>46</v>
      </c>
      <c r="B8" s="251" t="s">
        <v>47</v>
      </c>
      <c r="C8" s="251">
        <v>4.58</v>
      </c>
      <c r="D8" s="118">
        <v>5.64</v>
      </c>
      <c r="E8" s="118">
        <v>7.13</v>
      </c>
      <c r="F8" s="118">
        <v>7.6</v>
      </c>
      <c r="G8" s="118">
        <v>7.64</v>
      </c>
      <c r="H8" s="118">
        <v>7.67</v>
      </c>
      <c r="I8" s="118">
        <v>7.54</v>
      </c>
      <c r="J8" s="118">
        <v>7.46</v>
      </c>
      <c r="K8" s="118">
        <v>7.16</v>
      </c>
      <c r="L8" s="118">
        <v>7.13</v>
      </c>
      <c r="M8" s="253"/>
      <c r="N8" s="253"/>
    </row>
    <row r="9" spans="1:14">
      <c r="A9" s="139" t="s">
        <v>48</v>
      </c>
      <c r="B9" s="251" t="s">
        <v>47</v>
      </c>
      <c r="C9" s="251" t="s">
        <v>47</v>
      </c>
      <c r="D9" s="118">
        <v>6.96</v>
      </c>
      <c r="E9" s="118">
        <v>7.52</v>
      </c>
      <c r="F9" s="118">
        <v>7.67</v>
      </c>
      <c r="G9" s="118">
        <v>7.96</v>
      </c>
      <c r="H9" s="118">
        <v>7.98</v>
      </c>
      <c r="I9" s="118">
        <v>7.74</v>
      </c>
      <c r="J9" s="118">
        <v>7.81</v>
      </c>
      <c r="K9" s="118">
        <v>7.65</v>
      </c>
      <c r="L9" s="118">
        <v>7.61</v>
      </c>
      <c r="M9" s="253"/>
      <c r="N9" s="253"/>
    </row>
    <row r="10" spans="1:14">
      <c r="A10" s="138" t="s">
        <v>115</v>
      </c>
      <c r="B10" s="251">
        <v>6.69</v>
      </c>
      <c r="C10" s="251">
        <v>7.59</v>
      </c>
      <c r="D10" s="118">
        <v>8.18</v>
      </c>
      <c r="E10" s="118">
        <v>8.1</v>
      </c>
      <c r="F10" s="118">
        <v>7.99</v>
      </c>
      <c r="G10" s="118">
        <v>8.08</v>
      </c>
      <c r="H10" s="118">
        <v>8.32</v>
      </c>
      <c r="I10" s="118">
        <v>8.16</v>
      </c>
      <c r="J10" s="118">
        <v>8.1</v>
      </c>
      <c r="K10" s="118">
        <v>8.02</v>
      </c>
      <c r="L10" s="118">
        <v>8.02</v>
      </c>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118">
        <v>7.67</v>
      </c>
      <c r="L11" s="118">
        <v>7.76</v>
      </c>
      <c r="M11" s="253"/>
      <c r="N11" s="253"/>
    </row>
    <row r="12" spans="1:14">
      <c r="A12" s="138" t="s">
        <v>116</v>
      </c>
      <c r="B12" s="251">
        <v>7.15</v>
      </c>
      <c r="C12" s="251">
        <v>7.46</v>
      </c>
      <c r="D12" s="118">
        <v>8.1</v>
      </c>
      <c r="E12" s="118">
        <v>8</v>
      </c>
      <c r="F12" s="118">
        <v>7.99</v>
      </c>
      <c r="G12" s="118">
        <v>7.85</v>
      </c>
      <c r="H12" s="118">
        <v>8.0399999999999991</v>
      </c>
      <c r="I12" s="118">
        <v>7.8</v>
      </c>
      <c r="J12" s="118">
        <v>7.81</v>
      </c>
      <c r="K12" s="118">
        <v>7.87</v>
      </c>
      <c r="L12" s="118">
        <v>7.84</v>
      </c>
      <c r="M12" s="253"/>
      <c r="N12" s="253"/>
    </row>
    <row r="13" spans="1:14">
      <c r="A13" s="138" t="s">
        <v>165</v>
      </c>
      <c r="B13" s="251">
        <v>6.4</v>
      </c>
      <c r="C13" s="251">
        <v>7.17</v>
      </c>
      <c r="D13" s="118">
        <v>7.67</v>
      </c>
      <c r="E13" s="118">
        <v>7.57</v>
      </c>
      <c r="F13" s="118">
        <v>7.74</v>
      </c>
      <c r="G13" s="118">
        <v>7.69</v>
      </c>
      <c r="H13" s="118">
        <v>7.64</v>
      </c>
      <c r="I13" s="118">
        <v>7.39</v>
      </c>
      <c r="J13" s="118">
        <v>7.4</v>
      </c>
      <c r="K13" s="118">
        <v>7.49</v>
      </c>
      <c r="L13" s="118">
        <v>7.39</v>
      </c>
      <c r="M13" s="253"/>
      <c r="N13" s="253"/>
    </row>
    <row r="14" spans="1:14">
      <c r="A14" s="138" t="s">
        <v>176</v>
      </c>
      <c r="B14" s="251" t="s">
        <v>47</v>
      </c>
      <c r="C14" s="251" t="s">
        <v>47</v>
      </c>
      <c r="D14" s="118">
        <v>6.13</v>
      </c>
      <c r="E14" s="118">
        <v>6.57</v>
      </c>
      <c r="F14" s="118">
        <v>7</v>
      </c>
      <c r="G14" s="118">
        <v>7.42</v>
      </c>
      <c r="H14" s="118">
        <v>7.3</v>
      </c>
      <c r="I14" s="118">
        <v>7.05</v>
      </c>
      <c r="J14" s="118">
        <v>7.25</v>
      </c>
      <c r="K14" s="118">
        <v>7.07</v>
      </c>
      <c r="L14" s="118">
        <v>6.94</v>
      </c>
      <c r="M14" s="253"/>
      <c r="N14" s="253"/>
    </row>
    <row r="15" spans="1:14">
      <c r="A15" s="138" t="s">
        <v>166</v>
      </c>
      <c r="B15" s="251">
        <v>7.5</v>
      </c>
      <c r="C15" s="251">
        <v>7.69</v>
      </c>
      <c r="D15" s="118">
        <v>8.1199999999999992</v>
      </c>
      <c r="E15" s="118">
        <v>7.95</v>
      </c>
      <c r="F15" s="118">
        <v>7.79</v>
      </c>
      <c r="G15" s="118">
        <v>7.98</v>
      </c>
      <c r="H15" s="118">
        <v>8</v>
      </c>
      <c r="I15" s="118">
        <v>7.79</v>
      </c>
      <c r="J15" s="118">
        <v>7.76</v>
      </c>
      <c r="K15" s="118">
        <v>7.74</v>
      </c>
      <c r="L15" s="118">
        <v>7.97</v>
      </c>
      <c r="M15" s="253"/>
      <c r="N15" s="253"/>
    </row>
    <row r="16" spans="1:14">
      <c r="A16" s="139" t="s">
        <v>309</v>
      </c>
      <c r="B16" s="251">
        <v>7.16</v>
      </c>
      <c r="C16" s="251">
        <v>8.4700000000000006</v>
      </c>
      <c r="D16" s="118">
        <v>8.58</v>
      </c>
      <c r="E16" s="118">
        <v>8.4499999999999993</v>
      </c>
      <c r="F16" s="118">
        <v>8.1</v>
      </c>
      <c r="G16" s="118">
        <v>8.27</v>
      </c>
      <c r="H16" s="118">
        <v>8.1999999999999993</v>
      </c>
      <c r="I16" s="118">
        <v>7.82</v>
      </c>
      <c r="J16" s="118">
        <v>8.01</v>
      </c>
      <c r="K16" s="118">
        <v>7.88</v>
      </c>
      <c r="L16" s="118">
        <v>7.88</v>
      </c>
      <c r="M16" s="253"/>
      <c r="N16" s="253"/>
    </row>
    <row r="17" spans="1:14">
      <c r="A17" s="138" t="s">
        <v>65</v>
      </c>
      <c r="B17" s="251">
        <v>6.21</v>
      </c>
      <c r="C17" s="251">
        <v>6.55</v>
      </c>
      <c r="D17" s="118">
        <v>7.93</v>
      </c>
      <c r="E17" s="118">
        <v>7.85</v>
      </c>
      <c r="F17" s="118">
        <v>7.69</v>
      </c>
      <c r="G17" s="118">
        <v>7.8</v>
      </c>
      <c r="H17" s="118">
        <v>7.86</v>
      </c>
      <c r="I17" s="118">
        <v>7.57</v>
      </c>
      <c r="J17" s="118">
        <v>7.52</v>
      </c>
      <c r="K17" s="118">
        <v>7.54</v>
      </c>
      <c r="L17" s="118">
        <v>7.73</v>
      </c>
      <c r="M17" s="253"/>
      <c r="N17" s="253"/>
    </row>
    <row r="18" spans="1:14">
      <c r="A18" s="138" t="s">
        <v>117</v>
      </c>
      <c r="B18" s="251">
        <v>6.73</v>
      </c>
      <c r="C18" s="251">
        <v>7.16</v>
      </c>
      <c r="D18" s="118">
        <v>7.93</v>
      </c>
      <c r="E18" s="118">
        <v>7.77</v>
      </c>
      <c r="F18" s="118">
        <v>7.97</v>
      </c>
      <c r="G18" s="118">
        <v>8.06</v>
      </c>
      <c r="H18" s="118">
        <v>7.81</v>
      </c>
      <c r="I18" s="118">
        <v>7.68</v>
      </c>
      <c r="J18" s="118">
        <v>7.81</v>
      </c>
      <c r="K18" s="118">
        <v>7.61</v>
      </c>
      <c r="L18" s="118">
        <v>7.56</v>
      </c>
      <c r="M18" s="253"/>
      <c r="N18" s="253"/>
    </row>
    <row r="19" spans="1:14">
      <c r="A19" s="138" t="s">
        <v>167</v>
      </c>
      <c r="B19" s="251">
        <v>8.09</v>
      </c>
      <c r="C19" s="251">
        <v>8.51</v>
      </c>
      <c r="D19" s="118">
        <v>8.85</v>
      </c>
      <c r="E19" s="118">
        <v>8.51</v>
      </c>
      <c r="F19" s="118">
        <v>8.5299999999999994</v>
      </c>
      <c r="G19" s="118">
        <v>8.5299999999999994</v>
      </c>
      <c r="H19" s="118">
        <v>8.51</v>
      </c>
      <c r="I19" s="118">
        <v>8.41</v>
      </c>
      <c r="J19" s="118">
        <v>8.4700000000000006</v>
      </c>
      <c r="K19" s="118">
        <v>8.43</v>
      </c>
      <c r="L19" s="118">
        <v>8.2799999999999994</v>
      </c>
      <c r="M19" s="253"/>
      <c r="N19" s="253"/>
    </row>
    <row r="20" spans="1:14">
      <c r="A20" s="138" t="s">
        <v>172</v>
      </c>
      <c r="B20" s="251" t="s">
        <v>47</v>
      </c>
      <c r="C20" s="251" t="s">
        <v>47</v>
      </c>
      <c r="D20" s="118">
        <v>7.45</v>
      </c>
      <c r="E20" s="118">
        <v>7.79</v>
      </c>
      <c r="F20" s="118">
        <v>7.73</v>
      </c>
      <c r="G20" s="118">
        <v>8.1199999999999992</v>
      </c>
      <c r="H20" s="118">
        <v>7.91</v>
      </c>
      <c r="I20" s="118">
        <v>7.74</v>
      </c>
      <c r="J20" s="118">
        <v>7.71</v>
      </c>
      <c r="K20" s="118">
        <v>7.52</v>
      </c>
      <c r="L20" s="118">
        <v>7.6</v>
      </c>
      <c r="M20" s="253"/>
      <c r="N20" s="253"/>
    </row>
    <row r="21" spans="1:14">
      <c r="A21" s="138" t="s">
        <v>173</v>
      </c>
      <c r="B21" s="251" t="s">
        <v>47</v>
      </c>
      <c r="C21" s="251">
        <v>5.42</v>
      </c>
      <c r="D21" s="118">
        <v>7.02</v>
      </c>
      <c r="E21" s="118">
        <v>7.71</v>
      </c>
      <c r="F21" s="118">
        <v>7.58</v>
      </c>
      <c r="G21" s="118">
        <v>8.0299999999999994</v>
      </c>
      <c r="H21" s="118">
        <v>8.18</v>
      </c>
      <c r="I21" s="118">
        <v>7.83</v>
      </c>
      <c r="J21" s="118">
        <v>7.95</v>
      </c>
      <c r="K21" s="118">
        <v>7.51</v>
      </c>
      <c r="L21" s="118">
        <v>7.57</v>
      </c>
      <c r="M21" s="253"/>
      <c r="N21" s="253"/>
    </row>
    <row r="22" spans="1:14">
      <c r="A22" s="138" t="s">
        <v>69</v>
      </c>
      <c r="B22" s="251">
        <v>8.26</v>
      </c>
      <c r="C22" s="251">
        <v>8.07</v>
      </c>
      <c r="D22" s="118">
        <v>8.1300000000000008</v>
      </c>
      <c r="E22" s="118">
        <v>7.61</v>
      </c>
      <c r="F22" s="118">
        <v>7.85</v>
      </c>
      <c r="G22" s="118">
        <v>8.0500000000000007</v>
      </c>
      <c r="H22" s="118">
        <v>8.1199999999999992</v>
      </c>
      <c r="I22" s="118">
        <v>7.82</v>
      </c>
      <c r="J22" s="118">
        <v>7.91</v>
      </c>
      <c r="K22" s="118">
        <v>7.98</v>
      </c>
      <c r="L22" s="118">
        <v>7.92</v>
      </c>
      <c r="M22" s="253"/>
      <c r="N22" s="253"/>
    </row>
    <row r="23" spans="1:14">
      <c r="A23" s="138" t="s">
        <v>50</v>
      </c>
      <c r="B23" s="251">
        <v>4.74</v>
      </c>
      <c r="C23" s="251">
        <v>5.12</v>
      </c>
      <c r="D23" s="118">
        <v>6.99</v>
      </c>
      <c r="E23" s="118">
        <v>7.42</v>
      </c>
      <c r="F23" s="118">
        <v>7.58</v>
      </c>
      <c r="G23" s="118">
        <v>7.42</v>
      </c>
      <c r="H23" s="118">
        <v>7.45</v>
      </c>
      <c r="I23" s="118">
        <v>7.21</v>
      </c>
      <c r="J23" s="118">
        <v>7.36</v>
      </c>
      <c r="K23" s="118">
        <v>7.12</v>
      </c>
      <c r="L23" s="118">
        <v>7.07</v>
      </c>
      <c r="M23" s="253"/>
      <c r="N23" s="253"/>
    </row>
    <row r="24" spans="1:14">
      <c r="A24" s="138" t="s">
        <v>184</v>
      </c>
      <c r="B24" s="251">
        <v>5.32</v>
      </c>
      <c r="C24" s="251">
        <v>5.84</v>
      </c>
      <c r="D24" s="118">
        <v>6.88</v>
      </c>
      <c r="E24" s="118">
        <v>7.57</v>
      </c>
      <c r="F24" s="118">
        <v>7.77</v>
      </c>
      <c r="G24" s="118">
        <v>7.98</v>
      </c>
      <c r="H24" s="118">
        <v>8.02</v>
      </c>
      <c r="I24" s="118">
        <v>7.76</v>
      </c>
      <c r="J24" s="118">
        <v>7.73</v>
      </c>
      <c r="K24" s="118">
        <v>7.82</v>
      </c>
      <c r="L24" s="118">
        <v>7.82</v>
      </c>
      <c r="M24" s="253"/>
      <c r="N24" s="253"/>
    </row>
    <row r="25" spans="1:14">
      <c r="A25" s="138" t="s">
        <v>72</v>
      </c>
      <c r="B25" s="251">
        <v>6.61</v>
      </c>
      <c r="C25" s="251">
        <v>7.28</v>
      </c>
      <c r="D25" s="118">
        <v>7.85</v>
      </c>
      <c r="E25" s="118">
        <v>7.83</v>
      </c>
      <c r="F25" s="118">
        <v>7.8</v>
      </c>
      <c r="G25" s="118">
        <v>7.54</v>
      </c>
      <c r="H25" s="118">
        <v>7.86</v>
      </c>
      <c r="I25" s="118">
        <v>7.7</v>
      </c>
      <c r="J25" s="118">
        <v>7.67</v>
      </c>
      <c r="K25" s="118">
        <v>7.58</v>
      </c>
      <c r="L25" s="118">
        <v>7.35</v>
      </c>
      <c r="M25" s="253"/>
      <c r="N25" s="253"/>
    </row>
    <row r="26" spans="1:14">
      <c r="A26" s="138" t="s">
        <v>118</v>
      </c>
      <c r="B26" s="251">
        <v>5.46</v>
      </c>
      <c r="C26" s="251">
        <v>3.89</v>
      </c>
      <c r="D26" s="118">
        <v>6.3</v>
      </c>
      <c r="E26" s="118">
        <v>6.81</v>
      </c>
      <c r="F26" s="118">
        <v>6.96</v>
      </c>
      <c r="G26" s="118">
        <v>7.45</v>
      </c>
      <c r="H26" s="118">
        <v>7.29</v>
      </c>
      <c r="I26" s="118">
        <v>7.06</v>
      </c>
      <c r="J26" s="118">
        <v>7.12</v>
      </c>
      <c r="K26" s="118">
        <v>6.85</v>
      </c>
      <c r="L26" s="118">
        <v>6.8</v>
      </c>
      <c r="M26" s="253"/>
      <c r="N26" s="253"/>
    </row>
    <row r="27" spans="1:14">
      <c r="A27" s="138" t="s">
        <v>171</v>
      </c>
      <c r="B27" s="251">
        <v>5.64</v>
      </c>
      <c r="C27" s="251">
        <v>6.19</v>
      </c>
      <c r="D27" s="118">
        <v>7.7</v>
      </c>
      <c r="E27" s="118">
        <v>7.44</v>
      </c>
      <c r="F27" s="118">
        <v>7.37</v>
      </c>
      <c r="G27" s="118">
        <v>7.81</v>
      </c>
      <c r="H27" s="118">
        <v>7.81</v>
      </c>
      <c r="I27" s="118">
        <v>7.57</v>
      </c>
      <c r="J27" s="118">
        <v>7.54</v>
      </c>
      <c r="K27" s="118">
        <v>7.59</v>
      </c>
      <c r="L27" s="118">
        <v>7.71</v>
      </c>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118">
        <v>7.41</v>
      </c>
      <c r="L28" s="118">
        <v>7.32</v>
      </c>
      <c r="M28" s="253"/>
      <c r="N28" s="253"/>
    </row>
    <row r="29" spans="1:14">
      <c r="A29" s="138" t="s">
        <v>177</v>
      </c>
      <c r="B29" s="251">
        <v>3.59</v>
      </c>
      <c r="C29" s="251">
        <v>3.26</v>
      </c>
      <c r="D29" s="118">
        <v>5.08</v>
      </c>
      <c r="E29" s="118">
        <v>6.02</v>
      </c>
      <c r="F29" s="118">
        <v>6.29</v>
      </c>
      <c r="G29" s="118">
        <v>6.32</v>
      </c>
      <c r="H29" s="118">
        <v>6.64</v>
      </c>
      <c r="I29" s="118">
        <v>6.44</v>
      </c>
      <c r="J29" s="118">
        <v>6.28</v>
      </c>
      <c r="K29" s="118">
        <v>5.93</v>
      </c>
      <c r="L29" s="118">
        <v>5.09</v>
      </c>
      <c r="M29" s="253"/>
      <c r="N29" s="253"/>
    </row>
    <row r="30" spans="1:14">
      <c r="A30" s="138" t="s">
        <v>174</v>
      </c>
      <c r="B30" s="251" t="s">
        <v>47</v>
      </c>
      <c r="C30" s="251" t="s">
        <v>47</v>
      </c>
      <c r="D30" s="118">
        <v>6.78</v>
      </c>
      <c r="E30" s="118">
        <v>7.66</v>
      </c>
      <c r="F30" s="118">
        <v>7.74</v>
      </c>
      <c r="G30" s="118">
        <v>7.6</v>
      </c>
      <c r="H30" s="118">
        <v>7.67</v>
      </c>
      <c r="I30" s="118">
        <v>7.4</v>
      </c>
      <c r="J30" s="118">
        <v>7.49</v>
      </c>
      <c r="K30" s="118">
        <v>7.39</v>
      </c>
      <c r="L30" s="118">
        <v>7.33</v>
      </c>
      <c r="M30" s="253"/>
      <c r="N30" s="253"/>
    </row>
    <row r="31" spans="1:14">
      <c r="A31" s="138" t="s">
        <v>175</v>
      </c>
      <c r="B31" s="251" t="s">
        <v>47</v>
      </c>
      <c r="C31" s="251" t="s">
        <v>47</v>
      </c>
      <c r="D31" s="118">
        <v>6.76</v>
      </c>
      <c r="E31" s="118">
        <v>7.12</v>
      </c>
      <c r="F31" s="118">
        <v>7.15</v>
      </c>
      <c r="G31" s="118">
        <v>7.4</v>
      </c>
      <c r="H31" s="118">
        <v>7.47</v>
      </c>
      <c r="I31" s="118">
        <v>7.08</v>
      </c>
      <c r="J31" s="118">
        <v>7.23</v>
      </c>
      <c r="K31" s="118">
        <v>7.14</v>
      </c>
      <c r="L31" s="118">
        <v>7</v>
      </c>
      <c r="M31" s="253"/>
      <c r="N31" s="253"/>
    </row>
    <row r="32" spans="1:14">
      <c r="A32" s="139" t="s">
        <v>179</v>
      </c>
      <c r="B32" s="252">
        <v>3.43</v>
      </c>
      <c r="C32" s="252">
        <v>5.1100000000000003</v>
      </c>
      <c r="D32" s="107">
        <v>5.66</v>
      </c>
      <c r="E32" s="107">
        <v>6.39</v>
      </c>
      <c r="F32" s="107">
        <v>6.96</v>
      </c>
      <c r="G32" s="107">
        <v>7.01</v>
      </c>
      <c r="H32" s="107">
        <v>6.51</v>
      </c>
      <c r="I32" s="107">
        <v>6.49</v>
      </c>
      <c r="J32" s="107">
        <v>6.32</v>
      </c>
      <c r="K32" s="107">
        <v>5.57</v>
      </c>
      <c r="L32" s="107" t="s">
        <v>47</v>
      </c>
      <c r="M32" s="253"/>
      <c r="N32" s="253"/>
    </row>
    <row r="33" spans="1:14">
      <c r="A33" s="138" t="s">
        <v>178</v>
      </c>
      <c r="B33" s="251" t="s">
        <v>47</v>
      </c>
      <c r="C33" s="251" t="s">
        <v>47</v>
      </c>
      <c r="D33" s="118">
        <v>4.67</v>
      </c>
      <c r="E33" s="118">
        <v>5.41</v>
      </c>
      <c r="F33" s="118">
        <v>5.6</v>
      </c>
      <c r="G33" s="118">
        <v>5.28</v>
      </c>
      <c r="H33" s="118">
        <v>6.24</v>
      </c>
      <c r="I33" s="118">
        <v>6.16</v>
      </c>
      <c r="J33" s="118">
        <v>6.17</v>
      </c>
      <c r="K33" s="118" t="s">
        <v>47</v>
      </c>
      <c r="L33" s="118">
        <v>5.24</v>
      </c>
      <c r="M33" s="253"/>
      <c r="N33" s="253"/>
    </row>
    <row r="34" spans="1:14">
      <c r="A34" s="138" t="s">
        <v>77</v>
      </c>
      <c r="B34" s="251">
        <v>5.72</v>
      </c>
      <c r="C34" s="251">
        <v>6.05</v>
      </c>
      <c r="D34" s="118">
        <v>7.3</v>
      </c>
      <c r="E34" s="118">
        <v>7.2</v>
      </c>
      <c r="F34" s="118">
        <v>7.18</v>
      </c>
      <c r="G34" s="118">
        <v>6.67</v>
      </c>
      <c r="H34" s="118">
        <v>7.09</v>
      </c>
      <c r="I34" s="118">
        <v>6.78</v>
      </c>
      <c r="J34" s="118">
        <v>6.94</v>
      </c>
      <c r="K34" s="118">
        <v>6.85</v>
      </c>
      <c r="L34" s="118">
        <v>7.15</v>
      </c>
      <c r="M34" s="253"/>
      <c r="N34" s="253"/>
    </row>
    <row r="35" spans="1:14" ht="12.75" customHeight="1">
      <c r="A35" s="461" t="s">
        <v>380</v>
      </c>
      <c r="B35" s="461"/>
      <c r="C35" s="461"/>
      <c r="D35" s="461"/>
      <c r="E35" s="461"/>
      <c r="F35" s="461"/>
      <c r="G35" s="461"/>
      <c r="H35" s="461"/>
      <c r="I35" s="461"/>
      <c r="J35" s="461"/>
      <c r="K35" s="380"/>
    </row>
    <row r="36" spans="1:14" ht="24.75" customHeight="1">
      <c r="A36" s="460" t="s">
        <v>228</v>
      </c>
      <c r="B36" s="460"/>
      <c r="C36" s="460"/>
      <c r="D36" s="460"/>
      <c r="E36" s="460"/>
      <c r="F36" s="460"/>
      <c r="G36" s="460"/>
      <c r="H36" s="460"/>
      <c r="I36" s="460"/>
      <c r="J36" s="460"/>
      <c r="K36" s="379"/>
    </row>
    <row r="37" spans="1:14">
      <c r="A37" s="72" t="s">
        <v>369</v>
      </c>
    </row>
    <row r="39" spans="1:14">
      <c r="A39" s="441" t="s">
        <v>191</v>
      </c>
      <c r="B39" s="441"/>
      <c r="C39" s="300"/>
    </row>
  </sheetData>
  <mergeCells count="4">
    <mergeCell ref="A36:J36"/>
    <mergeCell ref="A35:J35"/>
    <mergeCell ref="A39:B39"/>
    <mergeCell ref="A1:L1"/>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election sqref="A1:AO1"/>
    </sheetView>
  </sheetViews>
  <sheetFormatPr defaultRowHeight="12.75"/>
  <sheetData>
    <row r="11" spans="1:14" ht="13.5" thickBot="1"/>
    <row r="12" spans="1:14" ht="66.75" customHeight="1" thickBot="1">
      <c r="A12" s="429" t="s">
        <v>217</v>
      </c>
      <c r="B12" s="430"/>
      <c r="C12" s="430"/>
      <c r="D12" s="430"/>
      <c r="E12" s="430"/>
      <c r="F12" s="430"/>
      <c r="G12" s="430"/>
      <c r="H12" s="430"/>
      <c r="I12" s="430"/>
      <c r="J12" s="430"/>
      <c r="K12" s="430"/>
      <c r="L12" s="430"/>
      <c r="M12" s="430"/>
      <c r="N12" s="431"/>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B44"/>
  <sheetViews>
    <sheetView showGridLines="0" zoomScale="90" zoomScaleNormal="90" workbookViewId="0">
      <pane xSplit="1" ySplit="3" topLeftCell="D4" activePane="bottomRight" state="frozen"/>
      <selection sqref="A1:AB1"/>
      <selection pane="topRight" sqref="A1:AB1"/>
      <selection pane="bottomLeft" sqref="A1:AB1"/>
      <selection pane="bottomRight" sqref="A1:AB1"/>
    </sheetView>
  </sheetViews>
  <sheetFormatPr defaultRowHeight="12.75"/>
  <cols>
    <col min="1" max="1" width="17" customWidth="1"/>
    <col min="2" max="4" width="11.28515625" hidden="1" customWidth="1"/>
    <col min="5" max="10" width="11.28515625" customWidth="1"/>
    <col min="11" max="18" width="11.85546875" customWidth="1"/>
    <col min="19" max="19" width="11.7109375" bestFit="1" customWidth="1"/>
    <col min="20" max="27" width="11.7109375" customWidth="1"/>
  </cols>
  <sheetData>
    <row r="1" spans="1:28" ht="24" customHeight="1">
      <c r="A1" s="464" t="s">
        <v>286</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364</v>
      </c>
    </row>
    <row r="4" spans="1:28">
      <c r="A4" s="123" t="s">
        <v>55</v>
      </c>
      <c r="B4" s="201">
        <v>2216.0720000000001</v>
      </c>
      <c r="C4" s="201">
        <v>1967.85</v>
      </c>
      <c r="D4" s="201">
        <v>1966.395</v>
      </c>
      <c r="E4" s="201">
        <v>2100.8649999999998</v>
      </c>
      <c r="F4" s="201">
        <v>2534.0810000000001</v>
      </c>
      <c r="G4" s="201">
        <v>2851.0230000000001</v>
      </c>
      <c r="H4" s="201">
        <v>2894.9920000000002</v>
      </c>
      <c r="I4" s="201">
        <v>3046.47</v>
      </c>
      <c r="J4" s="201">
        <v>3484.4670000000001</v>
      </c>
      <c r="K4" s="201">
        <v>3808.3690000000001</v>
      </c>
      <c r="L4" s="201">
        <v>3476.0219999999999</v>
      </c>
      <c r="M4" s="201">
        <v>3470.9870000000001</v>
      </c>
      <c r="N4" s="201">
        <v>3824.1550000000002</v>
      </c>
      <c r="O4" s="201">
        <v>3600.1750000000002</v>
      </c>
      <c r="P4" s="222">
        <v>3808.1419999999998</v>
      </c>
      <c r="Q4" s="223">
        <v>3966.8229999999999</v>
      </c>
      <c r="R4" s="223">
        <v>3423.915</v>
      </c>
      <c r="S4" s="223">
        <v>3536.808</v>
      </c>
      <c r="T4" s="223">
        <v>3761.7640000000001</v>
      </c>
      <c r="U4" s="223">
        <v>4053.846</v>
      </c>
      <c r="V4" s="223">
        <v>3957.645</v>
      </c>
      <c r="W4" s="223">
        <v>3936.989</v>
      </c>
      <c r="X4" s="223">
        <v>4351.1880000000001</v>
      </c>
      <c r="Y4" s="223">
        <v>4166.8720000000003</v>
      </c>
      <c r="Z4" s="223">
        <v>4527.009</v>
      </c>
      <c r="AA4" s="223">
        <v>4658.5259999999998</v>
      </c>
      <c r="AB4" s="202">
        <v>4744.8040000000001</v>
      </c>
    </row>
    <row r="5" spans="1:28">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21539.974999999999</v>
      </c>
      <c r="W5" s="223">
        <v>21354.125</v>
      </c>
      <c r="X5" s="223">
        <v>23681.174999999999</v>
      </c>
      <c r="Y5" s="223">
        <v>26006.9</v>
      </c>
      <c r="Z5" s="223">
        <v>27720.724999999999</v>
      </c>
      <c r="AA5" s="223">
        <v>29184.9</v>
      </c>
      <c r="AB5" s="202">
        <v>30507.217000000001</v>
      </c>
    </row>
    <row r="6" spans="1:28">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486.04</v>
      </c>
      <c r="Y6" s="223">
        <v>632.31799999999998</v>
      </c>
      <c r="Z6" s="365">
        <v>645.51099999999997</v>
      </c>
      <c r="AA6" s="223">
        <v>632.14499999999998</v>
      </c>
      <c r="AB6" s="202">
        <v>683.53300000000002</v>
      </c>
    </row>
    <row r="7" spans="1:28">
      <c r="A7" s="123" t="s">
        <v>114</v>
      </c>
      <c r="B7" s="201">
        <v>216.637</v>
      </c>
      <c r="C7" s="201">
        <v>196.268</v>
      </c>
      <c r="D7" s="201">
        <v>196.47900000000001</v>
      </c>
      <c r="E7" s="201">
        <v>212.68700000000001</v>
      </c>
      <c r="F7" s="201">
        <v>260.714</v>
      </c>
      <c r="G7" s="201">
        <v>299.07499999999999</v>
      </c>
      <c r="H7" s="201">
        <v>314.12599999999998</v>
      </c>
      <c r="I7" s="201">
        <v>333.92399999999998</v>
      </c>
      <c r="J7" s="201">
        <v>386.80599999999998</v>
      </c>
      <c r="K7" s="201">
        <v>429.18700000000001</v>
      </c>
      <c r="L7" s="201">
        <v>398.85700000000003</v>
      </c>
      <c r="M7" s="201">
        <v>390.14600000000002</v>
      </c>
      <c r="N7" s="201">
        <v>428.87900000000002</v>
      </c>
      <c r="O7" s="201">
        <v>407.00799999999998</v>
      </c>
      <c r="P7" s="222">
        <v>426.58699999999999</v>
      </c>
      <c r="Q7" s="223">
        <v>438.66899999999998</v>
      </c>
      <c r="R7" s="223">
        <v>379.584</v>
      </c>
      <c r="S7" s="223">
        <v>393.57900000000001</v>
      </c>
      <c r="T7" s="223">
        <v>414.78</v>
      </c>
      <c r="U7" s="223">
        <v>452.78699999999998</v>
      </c>
      <c r="V7" s="223">
        <v>443.03300000000002</v>
      </c>
      <c r="W7" s="223">
        <v>434.05</v>
      </c>
      <c r="X7" s="223">
        <v>480.786</v>
      </c>
      <c r="Y7" s="223">
        <v>472.339</v>
      </c>
      <c r="Z7" s="223">
        <v>512.50900000000001</v>
      </c>
      <c r="AA7" s="223">
        <v>521.26900000000001</v>
      </c>
      <c r="AB7" s="202">
        <v>534.30100000000004</v>
      </c>
    </row>
    <row r="8" spans="1:28">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2191.1370000000002</v>
      </c>
      <c r="AA8" s="223">
        <v>2171.337</v>
      </c>
      <c r="AB8" s="202">
        <v>2125.9580000000001</v>
      </c>
    </row>
    <row r="9" spans="1:28">
      <c r="A9" s="123" t="s">
        <v>60</v>
      </c>
      <c r="B9" s="201">
        <v>1101.134</v>
      </c>
      <c r="C9" s="201">
        <v>1220.337</v>
      </c>
      <c r="D9" s="201">
        <v>1351.3720000000001</v>
      </c>
      <c r="E9" s="201">
        <v>1486.6179999999999</v>
      </c>
      <c r="F9" s="201">
        <v>1680.942</v>
      </c>
      <c r="G9" s="201">
        <v>1978.9369999999999</v>
      </c>
      <c r="H9" s="201">
        <v>2325.5149999999999</v>
      </c>
      <c r="I9" s="201">
        <v>2797.2860000000001</v>
      </c>
      <c r="J9" s="201">
        <v>3612.21</v>
      </c>
      <c r="K9" s="201">
        <v>4653.3140000000003</v>
      </c>
      <c r="L9" s="201">
        <v>5176.18</v>
      </c>
      <c r="M9" s="201">
        <v>6138.9920000000002</v>
      </c>
      <c r="N9" s="201">
        <v>7624.8609999999999</v>
      </c>
      <c r="O9" s="201">
        <v>8682.9390000000003</v>
      </c>
      <c r="P9" s="222">
        <v>9782.7839999999997</v>
      </c>
      <c r="Q9" s="223">
        <v>10701.415000000001</v>
      </c>
      <c r="R9" s="223">
        <v>11307.226000000001</v>
      </c>
      <c r="S9" s="223">
        <v>11448.003000000001</v>
      </c>
      <c r="T9" s="223">
        <v>12503.299000000001</v>
      </c>
      <c r="U9" s="223">
        <v>14110.963</v>
      </c>
      <c r="V9" s="223">
        <v>14572.41</v>
      </c>
      <c r="W9" s="223">
        <v>15103.357</v>
      </c>
      <c r="X9" s="223">
        <v>18190.803</v>
      </c>
      <c r="Y9" s="223">
        <v>18307.815999999999</v>
      </c>
      <c r="Z9" s="223">
        <v>18270.350999999999</v>
      </c>
      <c r="AA9" s="223">
        <v>18748.008999999998</v>
      </c>
      <c r="AB9" s="202">
        <v>19231.705000000002</v>
      </c>
    </row>
    <row r="10" spans="1:28">
      <c r="A10" s="123" t="s">
        <v>115</v>
      </c>
      <c r="B10" s="201">
        <v>177.887</v>
      </c>
      <c r="C10" s="201">
        <v>164.04300000000001</v>
      </c>
      <c r="D10" s="201">
        <v>164.881</v>
      </c>
      <c r="E10" s="201">
        <v>178.78800000000001</v>
      </c>
      <c r="F10" s="201">
        <v>218.422</v>
      </c>
      <c r="G10" s="201">
        <v>251.988</v>
      </c>
      <c r="H10" s="201">
        <v>265.14999999999998</v>
      </c>
      <c r="I10" s="201">
        <v>283.387</v>
      </c>
      <c r="J10" s="201">
        <v>320.21300000000002</v>
      </c>
      <c r="K10" s="201">
        <v>354.97699999999998</v>
      </c>
      <c r="L10" s="201">
        <v>322.62099999999998</v>
      </c>
      <c r="M10" s="201">
        <v>322.346</v>
      </c>
      <c r="N10" s="201">
        <v>344.31599999999997</v>
      </c>
      <c r="O10" s="201">
        <v>326.79300000000001</v>
      </c>
      <c r="P10" s="222">
        <v>344.63099999999997</v>
      </c>
      <c r="Q10" s="223">
        <v>352.83300000000003</v>
      </c>
      <c r="R10" s="223">
        <v>301.75900000000001</v>
      </c>
      <c r="S10" s="223">
        <v>312.18200000000002</v>
      </c>
      <c r="T10" s="223">
        <v>331.61099999999999</v>
      </c>
      <c r="U10" s="223">
        <v>355.29300000000001</v>
      </c>
      <c r="V10" s="223">
        <v>345.40199999999999</v>
      </c>
      <c r="W10" s="223">
        <v>355.63099999999997</v>
      </c>
      <c r="X10" s="223">
        <v>408.37799999999999</v>
      </c>
      <c r="Y10" s="223">
        <v>401.94600000000003</v>
      </c>
      <c r="Z10" s="365">
        <v>407.09199999999998</v>
      </c>
      <c r="AA10" s="202">
        <v>429.45800000000003</v>
      </c>
      <c r="AB10" s="202">
        <v>449.94</v>
      </c>
    </row>
    <row r="11" spans="1:28">
      <c r="A11" s="123" t="s">
        <v>61</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1319.1010000000001</v>
      </c>
      <c r="Z11" s="223">
        <v>1371.1690000000001</v>
      </c>
      <c r="AA11" s="223">
        <v>1396.3</v>
      </c>
      <c r="AB11" s="202">
        <v>1429.7429999999999</v>
      </c>
    </row>
    <row r="12" spans="1:28">
      <c r="A12" s="123" t="s">
        <v>62</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404.35300000000001</v>
      </c>
      <c r="Z12" s="223">
        <v>437.05500000000001</v>
      </c>
      <c r="AA12" s="223">
        <v>461.61700000000002</v>
      </c>
      <c r="AB12" s="202">
        <v>497.495</v>
      </c>
    </row>
    <row r="13" spans="1:28">
      <c r="A13" s="123" t="s">
        <v>116</v>
      </c>
      <c r="B13" s="201">
        <v>135.369</v>
      </c>
      <c r="C13" s="201">
        <v>126.023</v>
      </c>
      <c r="D13" s="201">
        <v>129.52099999999999</v>
      </c>
      <c r="E13" s="201">
        <v>140.262</v>
      </c>
      <c r="F13" s="201">
        <v>171.57</v>
      </c>
      <c r="G13" s="201">
        <v>197.369</v>
      </c>
      <c r="H13" s="201">
        <v>204.97300000000001</v>
      </c>
      <c r="I13" s="201">
        <v>217.05600000000001</v>
      </c>
      <c r="J13" s="201">
        <v>256.39</v>
      </c>
      <c r="K13" s="201">
        <v>285.66699999999997</v>
      </c>
      <c r="L13" s="201">
        <v>253.20599999999999</v>
      </c>
      <c r="M13" s="201">
        <v>249.63300000000001</v>
      </c>
      <c r="N13" s="201">
        <v>275.07900000000001</v>
      </c>
      <c r="O13" s="201">
        <v>257.60599999999999</v>
      </c>
      <c r="P13" s="222">
        <v>270.27199999999999</v>
      </c>
      <c r="Q13" s="222">
        <v>273.54899999999998</v>
      </c>
      <c r="R13" s="223">
        <v>233.23400000000001</v>
      </c>
      <c r="S13" s="223">
        <v>238.71199999999999</v>
      </c>
      <c r="T13" s="223">
        <v>253.75700000000001</v>
      </c>
      <c r="U13" s="223">
        <v>273.99299999999999</v>
      </c>
      <c r="V13" s="223">
        <v>267.04399999999998</v>
      </c>
      <c r="W13" s="223">
        <v>269.78399999999999</v>
      </c>
      <c r="X13" s="223">
        <v>294.41899999999998</v>
      </c>
      <c r="Y13" s="223">
        <v>280.47399999999999</v>
      </c>
      <c r="Z13" s="223">
        <v>295.036</v>
      </c>
      <c r="AA13" s="223">
        <v>298.83300000000003</v>
      </c>
      <c r="AB13" s="202">
        <v>303.94499999999999</v>
      </c>
    </row>
    <row r="14" spans="1:28">
      <c r="A14" s="123" t="s">
        <v>63</v>
      </c>
      <c r="B14" s="201">
        <v>458.82100000000003</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3346.107</v>
      </c>
      <c r="Z14" s="223">
        <v>3638.49</v>
      </c>
      <c r="AA14" s="223">
        <v>3909.0970000000002</v>
      </c>
      <c r="AB14" s="202">
        <v>4187.0169999999998</v>
      </c>
    </row>
    <row r="15" spans="1:28">
      <c r="A15" s="123" t="s">
        <v>309</v>
      </c>
      <c r="B15" s="201">
        <v>1688.248</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2698.7049999999999</v>
      </c>
      <c r="X15" s="223">
        <v>3144.0790000000002</v>
      </c>
      <c r="Y15" s="223">
        <v>3125.404</v>
      </c>
      <c r="Z15" s="365">
        <v>3371.1179999999999</v>
      </c>
      <c r="AA15" s="223">
        <v>3644.636</v>
      </c>
      <c r="AB15" s="202">
        <v>3839.18</v>
      </c>
    </row>
    <row r="16" spans="1:28">
      <c r="A16" s="123" t="s">
        <v>64</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222.167</v>
      </c>
      <c r="N16" s="201">
        <v>241.29499999999999</v>
      </c>
      <c r="O16" s="201">
        <v>227.41499999999999</v>
      </c>
      <c r="P16" s="222">
        <v>243.30500000000001</v>
      </c>
      <c r="Q16" s="222">
        <v>266.85700000000003</v>
      </c>
      <c r="R16" s="223">
        <v>302.42200000000003</v>
      </c>
      <c r="S16" s="223">
        <v>305.649</v>
      </c>
      <c r="T16" s="223">
        <v>348.411</v>
      </c>
      <c r="U16" s="223">
        <v>395.64100000000002</v>
      </c>
      <c r="V16" s="223">
        <v>407.17</v>
      </c>
      <c r="W16" s="223">
        <v>436.20499999999998</v>
      </c>
      <c r="X16" s="223">
        <v>531.66</v>
      </c>
      <c r="Y16" s="223">
        <v>549.00300000000004</v>
      </c>
      <c r="Z16" s="223">
        <v>551.55399999999997</v>
      </c>
      <c r="AA16" s="223">
        <v>577.21600000000001</v>
      </c>
      <c r="AB16" s="202">
        <v>598.84</v>
      </c>
    </row>
    <row r="17" spans="1:28">
      <c r="A17" s="123" t="s">
        <v>65</v>
      </c>
      <c r="B17" s="201">
        <v>635.02499999999998</v>
      </c>
      <c r="C17" s="201">
        <v>598.36699999999996</v>
      </c>
      <c r="D17" s="201">
        <v>627.803</v>
      </c>
      <c r="E17" s="201">
        <v>708.43700000000001</v>
      </c>
      <c r="F17" s="201">
        <v>907.73599999999999</v>
      </c>
      <c r="G17" s="201">
        <v>1069.3440000000001</v>
      </c>
      <c r="H17" s="201">
        <v>1155.306</v>
      </c>
      <c r="I17" s="201">
        <v>1261.914</v>
      </c>
      <c r="J17" s="201">
        <v>1476.92</v>
      </c>
      <c r="K17" s="201">
        <v>1635.9359999999999</v>
      </c>
      <c r="L17" s="201">
        <v>1494.963</v>
      </c>
      <c r="M17" s="201">
        <v>1429.155</v>
      </c>
      <c r="N17" s="201">
        <v>1487.307</v>
      </c>
      <c r="O17" s="201">
        <v>1331.838</v>
      </c>
      <c r="P17" s="222">
        <v>1362.2070000000001</v>
      </c>
      <c r="Q17" s="222">
        <v>1380.6</v>
      </c>
      <c r="R17" s="223">
        <v>1206.287</v>
      </c>
      <c r="S17" s="223">
        <v>1242.673</v>
      </c>
      <c r="T17" s="223">
        <v>1321.288</v>
      </c>
      <c r="U17" s="223">
        <v>1432.2919999999999</v>
      </c>
      <c r="V17" s="223">
        <v>1403.6510000000001</v>
      </c>
      <c r="W17" s="223">
        <v>1288.751</v>
      </c>
      <c r="X17" s="223">
        <v>1462.2159999999999</v>
      </c>
      <c r="Y17" s="223">
        <v>1447.636</v>
      </c>
      <c r="Z17" s="223">
        <v>1620.558</v>
      </c>
      <c r="AA17" s="223">
        <v>1722.2270000000001</v>
      </c>
      <c r="AB17" s="202">
        <v>1799.511</v>
      </c>
    </row>
    <row r="18" spans="1:28">
      <c r="A18" s="123" t="s">
        <v>66</v>
      </c>
      <c r="B18" s="201">
        <v>121.425</v>
      </c>
      <c r="C18" s="201">
        <v>136.51599999999999</v>
      </c>
      <c r="D18" s="201">
        <v>134.99</v>
      </c>
      <c r="E18" s="201">
        <v>125.339</v>
      </c>
      <c r="F18" s="201">
        <v>131.54400000000001</v>
      </c>
      <c r="G18" s="201">
        <v>140.16200000000001</v>
      </c>
      <c r="H18" s="201">
        <v>147.44200000000001</v>
      </c>
      <c r="I18" s="201">
        <v>159.07599999999999</v>
      </c>
      <c r="J18" s="201">
        <v>184.70599999999999</v>
      </c>
      <c r="K18" s="201">
        <v>221.23099999999999</v>
      </c>
      <c r="L18" s="201">
        <v>213.40100000000001</v>
      </c>
      <c r="M18" s="201">
        <v>239.679</v>
      </c>
      <c r="N18" s="201">
        <v>268.09500000000003</v>
      </c>
      <c r="O18" s="201">
        <v>263.59100000000001</v>
      </c>
      <c r="P18" s="222">
        <v>298.47899999999998</v>
      </c>
      <c r="Q18" s="222">
        <v>315.01900000000001</v>
      </c>
      <c r="R18" s="223">
        <v>303.46899999999999</v>
      </c>
      <c r="S18" s="223">
        <v>321.94099999999997</v>
      </c>
      <c r="T18" s="223">
        <v>358.45299999999997</v>
      </c>
      <c r="U18" s="223">
        <v>376.30099999999999</v>
      </c>
      <c r="V18" s="223">
        <v>400.64800000000002</v>
      </c>
      <c r="W18" s="223">
        <v>410.77100000000002</v>
      </c>
      <c r="X18" s="223">
        <v>489.85399999999998</v>
      </c>
      <c r="Y18" s="223">
        <v>525.18299999999999</v>
      </c>
      <c r="Z18" s="223">
        <v>512.18499999999995</v>
      </c>
      <c r="AA18" s="223">
        <v>540.38099999999997</v>
      </c>
      <c r="AB18" s="202">
        <v>583.36099999999999</v>
      </c>
    </row>
    <row r="19" spans="1:28">
      <c r="A19" s="123" t="s">
        <v>117</v>
      </c>
      <c r="B19" s="201">
        <v>274.31900000000002</v>
      </c>
      <c r="C19" s="201">
        <v>262.904</v>
      </c>
      <c r="D19" s="201">
        <v>242.49799999999999</v>
      </c>
      <c r="E19" s="201">
        <v>267.37299999999999</v>
      </c>
      <c r="F19" s="201">
        <v>334.07400000000001</v>
      </c>
      <c r="G19" s="201">
        <v>384.548</v>
      </c>
      <c r="H19" s="201">
        <v>391.69099999999997</v>
      </c>
      <c r="I19" s="201">
        <v>422.52800000000002</v>
      </c>
      <c r="J19" s="201">
        <v>490.05200000000002</v>
      </c>
      <c r="K19" s="201">
        <v>514.61699999999996</v>
      </c>
      <c r="L19" s="201">
        <v>434.31299999999999</v>
      </c>
      <c r="M19" s="201">
        <v>492.75299999999999</v>
      </c>
      <c r="N19" s="201">
        <v>570.54100000000005</v>
      </c>
      <c r="O19" s="201">
        <v>549.74199999999996</v>
      </c>
      <c r="P19" s="222">
        <v>584.12800000000004</v>
      </c>
      <c r="Q19" s="222">
        <v>577.73</v>
      </c>
      <c r="R19" s="223">
        <v>501.69799999999998</v>
      </c>
      <c r="S19" s="223">
        <v>514.21799999999996</v>
      </c>
      <c r="T19" s="223">
        <v>536.08399999999995</v>
      </c>
      <c r="U19" s="223">
        <v>551.31200000000001</v>
      </c>
      <c r="V19" s="223">
        <v>532.16899999999998</v>
      </c>
      <c r="W19" s="223">
        <v>545.14800000000002</v>
      </c>
      <c r="X19" s="223">
        <v>637.18700000000001</v>
      </c>
      <c r="Y19" s="223">
        <v>579.89599999999996</v>
      </c>
      <c r="Z19" s="223">
        <v>585.49</v>
      </c>
      <c r="AA19" s="223">
        <v>610.11800000000005</v>
      </c>
      <c r="AB19" s="202">
        <v>620.29700000000003</v>
      </c>
    </row>
    <row r="20" spans="1:28">
      <c r="A20" s="123" t="s">
        <v>56</v>
      </c>
      <c r="B20" s="201">
        <v>1256.251</v>
      </c>
      <c r="C20" s="201">
        <v>1150.1690000000001</v>
      </c>
      <c r="D20" s="201">
        <v>1172.049</v>
      </c>
      <c r="E20" s="201">
        <v>1280.8409999999999</v>
      </c>
      <c r="F20" s="201">
        <v>1582.5340000000001</v>
      </c>
      <c r="G20" s="201">
        <v>1811.9870000000001</v>
      </c>
      <c r="H20" s="201">
        <v>1866.0129999999999</v>
      </c>
      <c r="I20" s="201">
        <v>1958.6669999999999</v>
      </c>
      <c r="J20" s="201">
        <v>2222.7849999999999</v>
      </c>
      <c r="K20" s="201">
        <v>2417.2420000000002</v>
      </c>
      <c r="L20" s="201">
        <v>2207.085</v>
      </c>
      <c r="M20" s="201">
        <v>2146.6869999999999</v>
      </c>
      <c r="N20" s="201">
        <v>2306.5680000000002</v>
      </c>
      <c r="O20" s="201">
        <v>2099.259</v>
      </c>
      <c r="P20" s="222">
        <v>2153.259</v>
      </c>
      <c r="Q20" s="222">
        <v>2173.8150000000001</v>
      </c>
      <c r="R20" s="223">
        <v>1845.615</v>
      </c>
      <c r="S20" s="223">
        <v>1886.59</v>
      </c>
      <c r="T20" s="223">
        <v>1970.027</v>
      </c>
      <c r="U20" s="223">
        <v>2100.3870000000002</v>
      </c>
      <c r="V20" s="223">
        <v>2019.8309999999999</v>
      </c>
      <c r="W20" s="223">
        <v>1905.9559999999999</v>
      </c>
      <c r="X20" s="223">
        <v>2180.6559999999999</v>
      </c>
      <c r="Y20" s="223">
        <v>2105.7220000000002</v>
      </c>
      <c r="Z20" s="223">
        <v>2305.2710000000002</v>
      </c>
      <c r="AA20" s="223">
        <v>2372.0590000000002</v>
      </c>
      <c r="AB20" s="202">
        <v>2422.855</v>
      </c>
    </row>
    <row r="21" spans="1:28">
      <c r="A21" s="123" t="s">
        <v>57</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5054.0690000000004</v>
      </c>
      <c r="X21" s="223">
        <v>5039.1480000000001</v>
      </c>
      <c r="Y21" s="223">
        <v>4262.1459999999997</v>
      </c>
      <c r="Z21" s="223">
        <v>4213.1670000000004</v>
      </c>
      <c r="AA21" s="223">
        <v>4026.2109999999998</v>
      </c>
      <c r="AB21" s="202">
        <v>4186.4309999999996</v>
      </c>
    </row>
    <row r="22" spans="1:28">
      <c r="A22" s="123" t="s">
        <v>67</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2022.3820000000001</v>
      </c>
      <c r="Y22" s="223">
        <v>2190.4110000000001</v>
      </c>
      <c r="Z22" s="223">
        <v>2173.34</v>
      </c>
      <c r="AA22" s="223">
        <v>2241.2530000000002</v>
      </c>
      <c r="AB22" s="202">
        <v>2225.3409999999999</v>
      </c>
    </row>
    <row r="23" spans="1:28">
      <c r="A23" s="123" t="s">
        <v>68</v>
      </c>
      <c r="B23" s="201">
        <v>103.13200000000001</v>
      </c>
      <c r="C23" s="201">
        <v>99.27</v>
      </c>
      <c r="D23" s="201">
        <v>97.605999999999995</v>
      </c>
      <c r="E23" s="201">
        <v>97.352999999999994</v>
      </c>
      <c r="F23" s="201">
        <v>94.072000000000003</v>
      </c>
      <c r="G23" s="201">
        <v>116.38200000000001</v>
      </c>
      <c r="H23" s="201">
        <v>145.6</v>
      </c>
      <c r="I23" s="201">
        <v>161.79300000000001</v>
      </c>
      <c r="J23" s="201">
        <v>206.23</v>
      </c>
      <c r="K23" s="201">
        <v>242.50399999999999</v>
      </c>
      <c r="L23" s="201">
        <v>232.46899999999999</v>
      </c>
      <c r="M23" s="201">
        <v>286.49900000000002</v>
      </c>
      <c r="N23" s="201">
        <v>334.96600000000001</v>
      </c>
      <c r="O23" s="201">
        <v>370.69200000000001</v>
      </c>
      <c r="P23" s="222">
        <v>382.09399999999999</v>
      </c>
      <c r="Q23" s="223">
        <v>381.24099999999999</v>
      </c>
      <c r="R23" s="223">
        <v>293.49299999999999</v>
      </c>
      <c r="S23" s="223">
        <v>282.72000000000003</v>
      </c>
      <c r="T23" s="223">
        <v>311.89</v>
      </c>
      <c r="U23" s="223">
        <v>334.12400000000002</v>
      </c>
      <c r="V23" s="223">
        <v>323.05500000000001</v>
      </c>
      <c r="W23" s="223">
        <v>270.34800000000001</v>
      </c>
      <c r="X23" s="223">
        <v>318.52499999999998</v>
      </c>
      <c r="Y23" s="223">
        <v>345.63200000000001</v>
      </c>
      <c r="Z23" s="223">
        <v>366.29199999999997</v>
      </c>
      <c r="AA23" s="223">
        <v>418.54199999999997</v>
      </c>
      <c r="AB23" s="202">
        <v>427.76600000000002</v>
      </c>
    </row>
    <row r="24" spans="1:28">
      <c r="A24" s="123" t="s">
        <v>168</v>
      </c>
      <c r="B24" s="201">
        <v>515.42700000000002</v>
      </c>
      <c r="C24" s="201">
        <v>597.80200000000002</v>
      </c>
      <c r="D24" s="201">
        <v>567.65499999999997</v>
      </c>
      <c r="E24" s="201">
        <v>649.74699999999996</v>
      </c>
      <c r="F24" s="201">
        <v>728.49699999999996</v>
      </c>
      <c r="G24" s="201">
        <v>822.58299999999997</v>
      </c>
      <c r="H24" s="201">
        <v>971.54</v>
      </c>
      <c r="I24" s="201">
        <v>1094.5450000000001</v>
      </c>
      <c r="J24" s="201">
        <v>1220.7560000000001</v>
      </c>
      <c r="K24" s="201">
        <v>1093.4870000000001</v>
      </c>
      <c r="L24" s="201">
        <v>982.85400000000004</v>
      </c>
      <c r="M24" s="201">
        <v>1192.722</v>
      </c>
      <c r="N24" s="201">
        <v>1307.239</v>
      </c>
      <c r="O24" s="201">
        <v>1335.3440000000001</v>
      </c>
      <c r="P24" s="222">
        <v>1434.67</v>
      </c>
      <c r="Q24" s="222">
        <v>1556.252</v>
      </c>
      <c r="R24" s="223">
        <v>1539.212</v>
      </c>
      <c r="S24" s="223">
        <v>1578.816</v>
      </c>
      <c r="T24" s="223">
        <v>1710.1969999999999</v>
      </c>
      <c r="U24" s="223">
        <v>1824.251</v>
      </c>
      <c r="V24" s="223">
        <v>1751.046</v>
      </c>
      <c r="W24" s="223">
        <v>1744.4559999999999</v>
      </c>
      <c r="X24" s="223">
        <v>1942.3140000000001</v>
      </c>
      <c r="Y24" s="223">
        <v>1799.3630000000001</v>
      </c>
      <c r="Z24" s="223">
        <v>1839.058</v>
      </c>
      <c r="AA24" s="223">
        <v>1869.7139999999999</v>
      </c>
      <c r="AB24" s="202">
        <v>1790.3219999999999</v>
      </c>
    </row>
    <row r="25" spans="1:28">
      <c r="A25" s="123" t="s">
        <v>69</v>
      </c>
      <c r="B25" s="201">
        <v>21.088000000000001</v>
      </c>
      <c r="C25" s="201">
        <v>21.24</v>
      </c>
      <c r="D25" s="201">
        <v>21.388000000000002</v>
      </c>
      <c r="E25" s="201">
        <v>23.632999999999999</v>
      </c>
      <c r="F25" s="201">
        <v>29.66</v>
      </c>
      <c r="G25" s="201">
        <v>35.048999999999999</v>
      </c>
      <c r="H25" s="201">
        <v>37.692999999999998</v>
      </c>
      <c r="I25" s="201">
        <v>42.911999999999999</v>
      </c>
      <c r="J25" s="201">
        <v>51.594000000000001</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71.117999999999995</v>
      </c>
      <c r="V25" s="223">
        <v>69.88</v>
      </c>
      <c r="W25" s="223">
        <v>73.611999999999995</v>
      </c>
      <c r="X25" s="223">
        <v>86.444000000000003</v>
      </c>
      <c r="Y25" s="223">
        <v>80.864999999999995</v>
      </c>
      <c r="Z25" s="365">
        <v>87.599000000000004</v>
      </c>
      <c r="AA25" s="202">
        <v>93.168999999999997</v>
      </c>
      <c r="AB25" s="202">
        <v>96.613</v>
      </c>
    </row>
    <row r="26" spans="1:28">
      <c r="A26" s="123" t="s">
        <v>50</v>
      </c>
      <c r="B26" s="201">
        <v>49.16</v>
      </c>
      <c r="C26" s="201">
        <v>47.276000000000003</v>
      </c>
      <c r="D26" s="201">
        <v>53.8</v>
      </c>
      <c r="E26" s="201">
        <v>67.635999999999996</v>
      </c>
      <c r="F26" s="201">
        <v>85.19</v>
      </c>
      <c r="G26" s="201">
        <v>104.015</v>
      </c>
      <c r="H26" s="201">
        <v>113.098</v>
      </c>
      <c r="I26" s="201">
        <v>115.604</v>
      </c>
      <c r="J26" s="201">
        <v>140.12299999999999</v>
      </c>
      <c r="K26" s="201">
        <v>158.22800000000001</v>
      </c>
      <c r="L26" s="201">
        <v>130.80699999999999</v>
      </c>
      <c r="M26" s="201">
        <v>131.899</v>
      </c>
      <c r="N26" s="201">
        <v>141.71299999999999</v>
      </c>
      <c r="O26" s="201">
        <v>128.47</v>
      </c>
      <c r="P26" s="222">
        <v>135.64599999999999</v>
      </c>
      <c r="Q26" s="223">
        <v>141.12899999999999</v>
      </c>
      <c r="R26" s="223">
        <v>125.244</v>
      </c>
      <c r="S26" s="223">
        <v>128.98400000000001</v>
      </c>
      <c r="T26" s="223">
        <v>143.33500000000001</v>
      </c>
      <c r="U26" s="223">
        <v>161.185</v>
      </c>
      <c r="V26" s="223">
        <v>164.92699999999999</v>
      </c>
      <c r="W26" s="223">
        <v>158.46799999999999</v>
      </c>
      <c r="X26" s="223">
        <v>183.28299999999999</v>
      </c>
      <c r="Y26" s="223">
        <v>178.321</v>
      </c>
      <c r="Z26" s="365">
        <v>214.09800000000001</v>
      </c>
      <c r="AA26" s="223">
        <v>223.06</v>
      </c>
      <c r="AB26" s="202">
        <v>237.07</v>
      </c>
    </row>
    <row r="27" spans="1:28">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373.78500000000003</v>
      </c>
      <c r="Y27" s="223">
        <v>407.60500000000002</v>
      </c>
      <c r="Z27" s="223">
        <v>399.70499999999998</v>
      </c>
      <c r="AA27" s="223">
        <v>419.61700000000002</v>
      </c>
      <c r="AB27" s="202">
        <v>444.98399999999998</v>
      </c>
    </row>
    <row r="28" spans="1:28">
      <c r="A28" s="123" t="s">
        <v>70</v>
      </c>
      <c r="B28" s="201">
        <v>631.24</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1304.106</v>
      </c>
      <c r="W28" s="223">
        <v>1121.0650000000001</v>
      </c>
      <c r="X28" s="223">
        <v>1316.569</v>
      </c>
      <c r="Y28" s="223">
        <v>1466.4649999999999</v>
      </c>
      <c r="Z28" s="223">
        <v>1793.799</v>
      </c>
      <c r="AA28" s="223">
        <v>1852.723</v>
      </c>
      <c r="AB28" s="202">
        <v>1692.64</v>
      </c>
    </row>
    <row r="29" spans="1:28">
      <c r="A29" s="123" t="s">
        <v>71</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393.82799999999997</v>
      </c>
      <c r="AA29" s="223">
        <v>383.10899999999998</v>
      </c>
      <c r="AB29" s="272">
        <v>347.34199999999998</v>
      </c>
    </row>
    <row r="30" spans="1:28">
      <c r="A30" s="123" t="s">
        <v>73</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121.30800000000001</v>
      </c>
      <c r="L30" s="201">
        <v>121.892</v>
      </c>
      <c r="M30" s="201">
        <v>149.22999999999999</v>
      </c>
      <c r="N30" s="201">
        <v>171.369</v>
      </c>
      <c r="O30" s="201">
        <v>193.27600000000001</v>
      </c>
      <c r="P30" s="222">
        <v>203.042</v>
      </c>
      <c r="Q30" s="222">
        <v>203.785</v>
      </c>
      <c r="R30" s="223">
        <v>192.85</v>
      </c>
      <c r="S30" s="223">
        <v>196.34800000000001</v>
      </c>
      <c r="T30" s="223">
        <v>216.578</v>
      </c>
      <c r="U30" s="223">
        <v>227.583</v>
      </c>
      <c r="V30" s="223">
        <v>233.00399999999999</v>
      </c>
      <c r="W30" s="223">
        <v>206.46100000000001</v>
      </c>
      <c r="X30" s="223">
        <v>226.268</v>
      </c>
      <c r="Y30" s="223">
        <v>244.41900000000001</v>
      </c>
      <c r="Z30" s="223">
        <v>267.48200000000003</v>
      </c>
      <c r="AA30" s="223">
        <v>289.07</v>
      </c>
      <c r="AB30" s="202">
        <v>303.29300000000001</v>
      </c>
    </row>
    <row r="31" spans="1:28">
      <c r="A31" s="123" t="s">
        <v>118</v>
      </c>
      <c r="B31" s="201">
        <v>168.65700000000001</v>
      </c>
      <c r="C31" s="201">
        <v>172.15100000000001</v>
      </c>
      <c r="D31" s="201">
        <v>191.40299999999999</v>
      </c>
      <c r="E31" s="201">
        <v>199.69399999999999</v>
      </c>
      <c r="F31" s="201">
        <v>218.56100000000001</v>
      </c>
      <c r="G31" s="201">
        <v>256.45400000000001</v>
      </c>
      <c r="H31" s="201">
        <v>307.15800000000002</v>
      </c>
      <c r="I31" s="201">
        <v>345.89800000000002</v>
      </c>
      <c r="J31" s="201">
        <v>429.71499999999997</v>
      </c>
      <c r="K31" s="201">
        <v>535.61199999999997</v>
      </c>
      <c r="L31" s="201">
        <v>440.95400000000001</v>
      </c>
      <c r="M31" s="201">
        <v>478.11099999999999</v>
      </c>
      <c r="N31" s="201">
        <v>527.84799999999996</v>
      </c>
      <c r="O31" s="201">
        <v>498.149</v>
      </c>
      <c r="P31" s="222">
        <v>518.17999999999995</v>
      </c>
      <c r="Q31" s="223">
        <v>542.26599999999996</v>
      </c>
      <c r="R31" s="223">
        <v>479.72899999999998</v>
      </c>
      <c r="S31" s="223">
        <v>472.88299999999998</v>
      </c>
      <c r="T31" s="223">
        <v>528.49699999999996</v>
      </c>
      <c r="U31" s="223">
        <v>594.64099999999996</v>
      </c>
      <c r="V31" s="223">
        <v>602.59199999999998</v>
      </c>
      <c r="W31" s="223">
        <v>605.92999999999995</v>
      </c>
      <c r="X31" s="223">
        <v>689.25300000000004</v>
      </c>
      <c r="Y31" s="223">
        <v>695.73400000000004</v>
      </c>
      <c r="Z31" s="223">
        <v>809.70600000000002</v>
      </c>
      <c r="AA31" s="223">
        <v>908.58299999999997</v>
      </c>
      <c r="AB31" s="202">
        <v>979.96</v>
      </c>
    </row>
    <row r="32" spans="1:28">
      <c r="A32" s="123" t="s">
        <v>177</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2191.4859999999999</v>
      </c>
      <c r="P32" s="222">
        <v>2288.4279999999999</v>
      </c>
      <c r="Q32" s="223">
        <v>2048.837</v>
      </c>
      <c r="R32" s="223">
        <v>1356.703</v>
      </c>
      <c r="S32" s="223">
        <v>1280.6479999999999</v>
      </c>
      <c r="T32" s="223">
        <v>1575.14</v>
      </c>
      <c r="U32" s="223">
        <v>1653.0050000000001</v>
      </c>
      <c r="V32" s="223">
        <v>1695.7239999999999</v>
      </c>
      <c r="W32" s="223">
        <v>1488.1179999999999</v>
      </c>
      <c r="X32" s="223">
        <v>1828.9269999999999</v>
      </c>
      <c r="Y32" s="223">
        <v>2295.527</v>
      </c>
      <c r="Z32" s="365">
        <v>2059.7620000000002</v>
      </c>
      <c r="AA32" s="223">
        <v>2161.2049999999999</v>
      </c>
      <c r="AB32" s="202">
        <v>2076.3960000000002</v>
      </c>
    </row>
    <row r="33" spans="1:28">
      <c r="A33" s="123" t="s">
        <v>74</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84.304000000000002</v>
      </c>
      <c r="X33" s="223">
        <v>88.608999999999995</v>
      </c>
      <c r="Y33" s="365">
        <v>74.584000000000003</v>
      </c>
      <c r="Z33" s="377">
        <v>83.722999999999999</v>
      </c>
      <c r="AA33" s="377">
        <v>98.963999999999999</v>
      </c>
      <c r="AB33" s="62" t="s">
        <v>47</v>
      </c>
    </row>
    <row r="34" spans="1:28">
      <c r="A34" s="123" t="s">
        <v>75</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315.411</v>
      </c>
      <c r="Y34" s="223">
        <v>301.27</v>
      </c>
      <c r="Z34" s="223">
        <v>335.62700000000001</v>
      </c>
      <c r="AA34" s="223">
        <v>330.21</v>
      </c>
      <c r="AB34" s="202">
        <v>343.82299999999998</v>
      </c>
    </row>
    <row r="35" spans="1:28">
      <c r="A35" s="123" t="s">
        <v>76</v>
      </c>
      <c r="B35" s="201">
        <v>126.669</v>
      </c>
      <c r="C35" s="201">
        <v>126.392</v>
      </c>
      <c r="D35" s="201">
        <v>120.29600000000001</v>
      </c>
      <c r="E35" s="201">
        <v>134.30099999999999</v>
      </c>
      <c r="F35" s="201">
        <v>152.28100000000001</v>
      </c>
      <c r="G35" s="201">
        <v>172.89599999999999</v>
      </c>
      <c r="H35" s="201">
        <v>189.31800000000001</v>
      </c>
      <c r="I35" s="201">
        <v>221.75800000000001</v>
      </c>
      <c r="J35" s="201">
        <v>262.94299999999998</v>
      </c>
      <c r="K35" s="201">
        <v>291.38299999999998</v>
      </c>
      <c r="L35" s="201">
        <v>281.71100000000001</v>
      </c>
      <c r="M35" s="201">
        <v>341.10500000000002</v>
      </c>
      <c r="N35" s="201">
        <v>370.81900000000002</v>
      </c>
      <c r="O35" s="201">
        <v>397.55799999999999</v>
      </c>
      <c r="P35" s="222">
        <v>420.334</v>
      </c>
      <c r="Q35" s="222">
        <v>407.339</v>
      </c>
      <c r="R35" s="223">
        <v>401.29599999999999</v>
      </c>
      <c r="S35" s="223">
        <v>413.36599999999999</v>
      </c>
      <c r="T35" s="223">
        <v>456.35700000000003</v>
      </c>
      <c r="U35" s="223">
        <v>506.75400000000002</v>
      </c>
      <c r="V35" s="223">
        <v>543.97699999999998</v>
      </c>
      <c r="W35" s="223">
        <v>500.46199999999999</v>
      </c>
      <c r="X35" s="223">
        <v>506.19499999999999</v>
      </c>
      <c r="Y35" s="223">
        <v>495.64499999999998</v>
      </c>
      <c r="Z35" s="223">
        <v>515.90599999999995</v>
      </c>
      <c r="AA35" s="223">
        <v>526.41099999999994</v>
      </c>
      <c r="AB35" s="202">
        <v>546.22400000000005</v>
      </c>
    </row>
    <row r="36" spans="1:28" s="64" customFormat="1">
      <c r="A36" s="123" t="s">
        <v>53</v>
      </c>
      <c r="B36" s="205">
        <v>254.024</v>
      </c>
      <c r="C36" s="205">
        <v>273.11799999999999</v>
      </c>
      <c r="D36" s="205">
        <v>202.55799999999999</v>
      </c>
      <c r="E36" s="205">
        <v>238.15</v>
      </c>
      <c r="F36" s="205">
        <v>316.54000000000002</v>
      </c>
      <c r="G36" s="205">
        <v>407.024</v>
      </c>
      <c r="H36" s="205">
        <v>504.8</v>
      </c>
      <c r="I36" s="205">
        <v>552.33199999999999</v>
      </c>
      <c r="J36" s="205">
        <v>682.99199999999996</v>
      </c>
      <c r="K36" s="205">
        <v>782.851</v>
      </c>
      <c r="L36" s="205">
        <v>651.51300000000003</v>
      </c>
      <c r="M36" s="205">
        <v>777.44299999999998</v>
      </c>
      <c r="N36" s="205">
        <v>837.92399999999998</v>
      </c>
      <c r="O36" s="205">
        <v>877.68100000000004</v>
      </c>
      <c r="P36" s="224">
        <v>958.08799999999997</v>
      </c>
      <c r="Q36" s="225">
        <v>939.92399999999998</v>
      </c>
      <c r="R36" s="225">
        <v>867.05399999999997</v>
      </c>
      <c r="S36" s="225">
        <v>869.20399999999995</v>
      </c>
      <c r="T36" s="225">
        <v>859.02</v>
      </c>
      <c r="U36" s="225">
        <v>797.70699999999999</v>
      </c>
      <c r="V36" s="225">
        <v>760.38800000000003</v>
      </c>
      <c r="W36" s="225">
        <v>717.11400000000003</v>
      </c>
      <c r="X36" s="225">
        <v>807.89300000000003</v>
      </c>
      <c r="Y36" s="225">
        <v>905.8</v>
      </c>
      <c r="Z36" s="225">
        <v>1130.0619999999999</v>
      </c>
      <c r="AA36" s="223">
        <v>1322.405</v>
      </c>
      <c r="AB36" s="206">
        <v>1437.4059999999999</v>
      </c>
    </row>
    <row r="37" spans="1:28">
      <c r="A37" s="123" t="s">
        <v>77</v>
      </c>
      <c r="B37" s="201">
        <v>143.69300000000001</v>
      </c>
      <c r="C37" s="201">
        <v>127.438</v>
      </c>
      <c r="D37" s="201">
        <v>132.05099999999999</v>
      </c>
      <c r="E37" s="201">
        <v>150.148</v>
      </c>
      <c r="F37" s="201">
        <v>196.881</v>
      </c>
      <c r="G37" s="201">
        <v>234.87299999999999</v>
      </c>
      <c r="H37" s="201">
        <v>242.45</v>
      </c>
      <c r="I37" s="201">
        <v>269.08800000000002</v>
      </c>
      <c r="J37" s="201">
        <v>314.26400000000001</v>
      </c>
      <c r="K37" s="201">
        <v>351.08300000000003</v>
      </c>
      <c r="L37" s="201">
        <v>326.47399999999999</v>
      </c>
      <c r="M37" s="201">
        <v>296.66000000000003</v>
      </c>
      <c r="N37" s="201">
        <v>283.178</v>
      </c>
      <c r="O37" s="201">
        <v>238.99199999999999</v>
      </c>
      <c r="P37" s="222">
        <v>236.56</v>
      </c>
      <c r="Q37" s="222">
        <v>233.97200000000001</v>
      </c>
      <c r="R37" s="223">
        <v>194.58699999999999</v>
      </c>
      <c r="S37" s="223">
        <v>193.04400000000001</v>
      </c>
      <c r="T37" s="223">
        <v>200.31</v>
      </c>
      <c r="U37" s="223">
        <v>213.39599999999999</v>
      </c>
      <c r="V37" s="223">
        <v>207.32900000000001</v>
      </c>
      <c r="W37" s="223">
        <v>191.21</v>
      </c>
      <c r="X37" s="223">
        <v>218.44900000000001</v>
      </c>
      <c r="Y37" s="223">
        <v>219.053</v>
      </c>
      <c r="Z37" s="223">
        <v>243.56899999999999</v>
      </c>
      <c r="AA37" s="223">
        <v>257.06700000000001</v>
      </c>
      <c r="AB37" s="202">
        <v>267.34800000000001</v>
      </c>
    </row>
    <row r="38" spans="1:28">
      <c r="A38" s="304" t="s">
        <v>185</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8">
      <c r="A40" s="303" t="s">
        <v>365</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58"/>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B58"/>
  <sheetViews>
    <sheetView showGridLines="0" zoomScale="85" zoomScaleNormal="85" workbookViewId="0">
      <pane xSplit="1" ySplit="3" topLeftCell="B4" activePane="bottomRight" state="frozen"/>
      <selection sqref="A1:AB1"/>
      <selection pane="topRight" sqref="A1:AB1"/>
      <selection pane="bottomLeft" sqref="A1:AB1"/>
      <selection pane="bottomRight" sqref="A1:AB1"/>
    </sheetView>
  </sheetViews>
  <sheetFormatPr defaultRowHeight="12.75"/>
  <cols>
    <col min="1" max="1" width="14.140625" customWidth="1"/>
    <col min="2" max="3" width="11.28515625" hidden="1" customWidth="1"/>
    <col min="4"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 min="28" max="28" width="10.28515625" bestFit="1" customWidth="1"/>
  </cols>
  <sheetData>
    <row r="1" spans="1:28" ht="24" customHeight="1">
      <c r="A1" s="464" t="s">
        <v>235</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t="s">
        <v>327</v>
      </c>
      <c r="O3" s="121" t="s">
        <v>328</v>
      </c>
      <c r="P3" s="121" t="s">
        <v>329</v>
      </c>
      <c r="Q3" s="121" t="s">
        <v>330</v>
      </c>
      <c r="R3" s="121" t="s">
        <v>331</v>
      </c>
      <c r="S3" s="121" t="s">
        <v>255</v>
      </c>
      <c r="T3" s="121" t="s">
        <v>258</v>
      </c>
      <c r="U3" s="121" t="s">
        <v>266</v>
      </c>
      <c r="V3" s="121" t="s">
        <v>272</v>
      </c>
      <c r="W3" s="121" t="s">
        <v>278</v>
      </c>
      <c r="X3" s="121" t="s">
        <v>279</v>
      </c>
      <c r="Y3" s="121" t="s">
        <v>326</v>
      </c>
      <c r="Z3" s="121" t="s">
        <v>334</v>
      </c>
      <c r="AA3" s="121" t="s">
        <v>346</v>
      </c>
      <c r="AB3" s="121" t="s">
        <v>364</v>
      </c>
    </row>
    <row r="4" spans="1:28">
      <c r="A4" s="123" t="s">
        <v>55</v>
      </c>
      <c r="B4" s="203">
        <v>27217.026000000002</v>
      </c>
      <c r="C4" s="203">
        <v>24158.215</v>
      </c>
      <c r="D4" s="203">
        <v>24122.365000000002</v>
      </c>
      <c r="E4" s="203">
        <v>25752.683000000001</v>
      </c>
      <c r="F4" s="203">
        <v>31074.333999999999</v>
      </c>
      <c r="G4" s="203">
        <v>35000.559999999998</v>
      </c>
      <c r="H4" s="203">
        <v>35592.675000000003</v>
      </c>
      <c r="I4" s="203">
        <v>37530.237999999998</v>
      </c>
      <c r="J4" s="203">
        <v>43021.966</v>
      </c>
      <c r="K4" s="203">
        <v>47153.993999999999</v>
      </c>
      <c r="L4" s="203">
        <v>43189.389000000003</v>
      </c>
      <c r="M4" s="220">
        <v>43233.451999999997</v>
      </c>
      <c r="N4" s="220">
        <v>47637.891000000003</v>
      </c>
      <c r="O4" s="220">
        <v>44763.54</v>
      </c>
      <c r="P4" s="220">
        <v>47220.321000000004</v>
      </c>
      <c r="Q4" s="231">
        <v>48983.25</v>
      </c>
      <c r="R4" s="231">
        <v>41914.927000000003</v>
      </c>
      <c r="S4" s="231">
        <v>42949.139000000003</v>
      </c>
      <c r="T4" s="231">
        <v>45510.535000000003</v>
      </c>
      <c r="U4" s="231">
        <v>48897.188999999998</v>
      </c>
      <c r="V4" s="231">
        <v>47629.1</v>
      </c>
      <c r="W4" s="231">
        <v>47341.767999999996</v>
      </c>
      <c r="X4" s="231">
        <v>52300.607000000004</v>
      </c>
      <c r="Y4" s="231">
        <v>49725.343000000001</v>
      </c>
      <c r="Z4" s="231">
        <v>53565.040999999997</v>
      </c>
      <c r="AA4" s="231">
        <v>54989.760000000002</v>
      </c>
      <c r="AB4" s="218">
        <v>55911.042000000001</v>
      </c>
    </row>
    <row r="5" spans="1:28">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65561.320000000007</v>
      </c>
      <c r="W5" s="231">
        <v>64454.224000000002</v>
      </c>
      <c r="X5" s="231">
        <v>71231.558999999994</v>
      </c>
      <c r="Y5" s="231">
        <v>77801.396999999997</v>
      </c>
      <c r="Z5" s="231">
        <v>82253.907000000007</v>
      </c>
      <c r="AA5" s="231">
        <v>85812.176000000007</v>
      </c>
      <c r="AB5" s="218">
        <v>89105.202000000005</v>
      </c>
    </row>
    <row r="6" spans="1:28">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10610.191000000001</v>
      </c>
      <c r="Y6" s="218">
        <v>13676.216</v>
      </c>
      <c r="Z6" s="218">
        <v>13835.967000000001</v>
      </c>
      <c r="AA6" s="218">
        <v>13415.312</v>
      </c>
      <c r="AB6" s="218">
        <v>14362.246999999999</v>
      </c>
    </row>
    <row r="7" spans="1:28">
      <c r="A7" s="123" t="s">
        <v>114</v>
      </c>
      <c r="B7" s="203">
        <v>27105.607</v>
      </c>
      <c r="C7" s="203">
        <v>24498.114000000001</v>
      </c>
      <c r="D7" s="203">
        <v>24430.662</v>
      </c>
      <c r="E7" s="203">
        <v>26315.717000000001</v>
      </c>
      <c r="F7" s="203">
        <v>32114.633000000002</v>
      </c>
      <c r="G7" s="203">
        <v>36608.938999999998</v>
      </c>
      <c r="H7" s="203">
        <v>38190.311999999998</v>
      </c>
      <c r="I7" s="203">
        <v>40387.724999999999</v>
      </c>
      <c r="J7" s="203">
        <v>46630.129000000001</v>
      </c>
      <c r="K7" s="203">
        <v>51575.468000000001</v>
      </c>
      <c r="L7" s="203">
        <v>47816.021000000001</v>
      </c>
      <c r="M7" s="220">
        <v>46662.235000000001</v>
      </c>
      <c r="N7" s="220">
        <v>51126.851000000002</v>
      </c>
      <c r="O7" s="220">
        <v>48302.044000000002</v>
      </c>
      <c r="P7" s="220">
        <v>50321.474000000002</v>
      </c>
      <c r="Q7" s="231">
        <v>51342.747000000003</v>
      </c>
      <c r="R7" s="231">
        <v>43986.748</v>
      </c>
      <c r="S7" s="231">
        <v>45032.902999999998</v>
      </c>
      <c r="T7" s="231">
        <v>47055.737999999998</v>
      </c>
      <c r="U7" s="231">
        <v>50963.207000000002</v>
      </c>
      <c r="V7" s="231">
        <v>50010.449000000001</v>
      </c>
      <c r="W7" s="231">
        <v>48764.175000000003</v>
      </c>
      <c r="X7" s="231">
        <v>53827.417999999998</v>
      </c>
      <c r="Y7" s="231">
        <v>52609.010999999999</v>
      </c>
      <c r="Z7" s="231">
        <v>56290.148999999998</v>
      </c>
      <c r="AA7" s="231">
        <v>56914.536999999997</v>
      </c>
      <c r="AB7" s="218">
        <v>58191.921999999999</v>
      </c>
    </row>
    <row r="8" spans="1:28">
      <c r="A8" s="123" t="s">
        <v>45</v>
      </c>
      <c r="B8" s="203">
        <v>3501.4380000000001</v>
      </c>
      <c r="C8" s="203">
        <v>3751.971</v>
      </c>
      <c r="D8" s="203">
        <v>3163.6709999999998</v>
      </c>
      <c r="E8" s="203">
        <v>2844.4050000000002</v>
      </c>
      <c r="F8" s="203">
        <v>3077.7350000000001</v>
      </c>
      <c r="G8" s="203">
        <v>3647.9589999999998</v>
      </c>
      <c r="H8" s="203">
        <v>4806.1710000000003</v>
      </c>
      <c r="I8" s="203">
        <v>5906.2439999999997</v>
      </c>
      <c r="J8" s="203">
        <v>7374.2370000000001</v>
      </c>
      <c r="K8" s="203">
        <v>8863.2690000000002</v>
      </c>
      <c r="L8" s="203">
        <v>8640.9339999999993</v>
      </c>
      <c r="M8" s="220">
        <v>11341.268</v>
      </c>
      <c r="N8" s="220">
        <v>13326.088</v>
      </c>
      <c r="O8" s="220">
        <v>12465.45</v>
      </c>
      <c r="P8" s="220">
        <v>12406.558999999999</v>
      </c>
      <c r="Q8" s="232">
        <v>12230.669</v>
      </c>
      <c r="R8" s="231">
        <v>8893.3459999999995</v>
      </c>
      <c r="S8" s="231">
        <v>8812.5030000000006</v>
      </c>
      <c r="T8" s="231">
        <v>10055.566999999999</v>
      </c>
      <c r="U8" s="231">
        <v>9281.6679999999997</v>
      </c>
      <c r="V8" s="231">
        <v>9010.5120000000006</v>
      </c>
      <c r="W8" s="231">
        <v>7057.0720000000001</v>
      </c>
      <c r="X8" s="231">
        <v>7951.5529999999999</v>
      </c>
      <c r="Y8" s="231">
        <v>9256.482</v>
      </c>
      <c r="Z8" s="231">
        <v>10350.437</v>
      </c>
      <c r="AA8" s="218">
        <v>10214.031999999999</v>
      </c>
      <c r="AB8" s="218">
        <v>9964.1</v>
      </c>
    </row>
    <row r="9" spans="1:28">
      <c r="A9" s="123" t="s">
        <v>60</v>
      </c>
      <c r="B9" s="203">
        <v>875.40300000000002</v>
      </c>
      <c r="C9" s="203">
        <v>962.84400000000005</v>
      </c>
      <c r="D9" s="203">
        <v>1058.845</v>
      </c>
      <c r="E9" s="203">
        <v>1157.325</v>
      </c>
      <c r="F9" s="203">
        <v>1300.7670000000001</v>
      </c>
      <c r="G9" s="203">
        <v>1522.4</v>
      </c>
      <c r="H9" s="203">
        <v>1778.5150000000001</v>
      </c>
      <c r="I9" s="203">
        <v>2128.0549999999998</v>
      </c>
      <c r="J9" s="203">
        <v>2733.8510000000001</v>
      </c>
      <c r="K9" s="203">
        <v>3503.9479999999999</v>
      </c>
      <c r="L9" s="203">
        <v>3878.741</v>
      </c>
      <c r="M9" s="220">
        <v>4578.2280000000001</v>
      </c>
      <c r="N9" s="220">
        <v>5651.5619999999999</v>
      </c>
      <c r="O9" s="220">
        <v>6388.1779999999999</v>
      </c>
      <c r="P9" s="220">
        <v>7155.0280000000002</v>
      </c>
      <c r="Q9" s="231">
        <v>7774.5919999999996</v>
      </c>
      <c r="R9" s="231">
        <v>8174.3320000000003</v>
      </c>
      <c r="S9" s="231">
        <v>8222.25</v>
      </c>
      <c r="T9" s="231">
        <v>8930.2260000000006</v>
      </c>
      <c r="U9" s="231">
        <v>10040.459999999999</v>
      </c>
      <c r="V9" s="231">
        <v>10334.456</v>
      </c>
      <c r="W9" s="231">
        <v>10695.519</v>
      </c>
      <c r="X9" s="231">
        <v>12877.532999999999</v>
      </c>
      <c r="Y9" s="231">
        <v>12968.171</v>
      </c>
      <c r="Z9" s="231">
        <v>12960.728999999999</v>
      </c>
      <c r="AA9" s="231">
        <v>13312.7</v>
      </c>
      <c r="AB9" s="218">
        <v>13687.267</v>
      </c>
    </row>
    <row r="10" spans="1:28">
      <c r="A10" s="123" t="s">
        <v>115</v>
      </c>
      <c r="B10" s="203">
        <v>33477.760000000002</v>
      </c>
      <c r="C10" s="203">
        <v>30777.178</v>
      </c>
      <c r="D10" s="203">
        <v>30823.474999999999</v>
      </c>
      <c r="E10" s="203">
        <v>33304.059000000001</v>
      </c>
      <c r="F10" s="203">
        <v>40572.442999999999</v>
      </c>
      <c r="G10" s="220">
        <v>46684.834999999999</v>
      </c>
      <c r="H10" s="220">
        <v>48998.313999999998</v>
      </c>
      <c r="I10" s="220">
        <v>52213.64</v>
      </c>
      <c r="J10" s="220">
        <v>58786.14</v>
      </c>
      <c r="K10" s="220">
        <v>64826.680999999997</v>
      </c>
      <c r="L10" s="220">
        <v>58536.553</v>
      </c>
      <c r="M10" s="220">
        <v>58240.45</v>
      </c>
      <c r="N10" s="220">
        <v>61920.300999999999</v>
      </c>
      <c r="O10" s="220">
        <v>58559.563000000002</v>
      </c>
      <c r="P10" s="220">
        <v>61512.411</v>
      </c>
      <c r="Q10" s="231">
        <v>62700.908000000003</v>
      </c>
      <c r="R10" s="231">
        <v>53316.983999999997</v>
      </c>
      <c r="S10" s="231">
        <v>54699.182000000001</v>
      </c>
      <c r="T10" s="231">
        <v>57683.745999999999</v>
      </c>
      <c r="U10" s="231">
        <v>61456.783000000003</v>
      </c>
      <c r="V10" s="231">
        <v>59489.614000000001</v>
      </c>
      <c r="W10" s="231">
        <v>61075.932000000001</v>
      </c>
      <c r="X10" s="231">
        <v>69927.263999999996</v>
      </c>
      <c r="Y10" s="231">
        <v>68434.673999999999</v>
      </c>
      <c r="Z10" s="231">
        <v>68618.872000000003</v>
      </c>
      <c r="AA10" s="218">
        <v>72041.535999999993</v>
      </c>
      <c r="AB10" s="218">
        <v>74969.186000000002</v>
      </c>
    </row>
    <row r="11" spans="1:28">
      <c r="A11" s="123" t="s">
        <v>61</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3373.489</v>
      </c>
      <c r="S11" s="231">
        <v>3604.99</v>
      </c>
      <c r="T11" s="231">
        <v>3885.9670000000001</v>
      </c>
      <c r="U11" s="231">
        <v>3945.5830000000001</v>
      </c>
      <c r="V11" s="231">
        <v>4192.768</v>
      </c>
      <c r="W11" s="231">
        <v>3919.4650000000001</v>
      </c>
      <c r="X11" s="231">
        <v>4351.3040000000001</v>
      </c>
      <c r="Y11" s="231">
        <v>4784.2070000000003</v>
      </c>
      <c r="Z11" s="231">
        <v>4919.9430000000002</v>
      </c>
      <c r="AA11" s="231">
        <v>4958.3850000000002</v>
      </c>
      <c r="AB11" s="218">
        <v>5026.5389999999998</v>
      </c>
    </row>
    <row r="12" spans="1:28">
      <c r="A12" s="123" t="s">
        <v>62</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3312.739</v>
      </c>
      <c r="X12" s="231">
        <v>3580.009</v>
      </c>
      <c r="Y12" s="231">
        <v>3644.7919999999999</v>
      </c>
      <c r="Z12" s="231">
        <v>3905.4189999999999</v>
      </c>
      <c r="AA12" s="231">
        <v>4078.9769999999999</v>
      </c>
      <c r="AB12" s="218">
        <v>4349.7349999999997</v>
      </c>
    </row>
    <row r="13" spans="1:28">
      <c r="A13" s="123" t="s">
        <v>116</v>
      </c>
      <c r="B13" s="203">
        <v>26236.007000000001</v>
      </c>
      <c r="C13" s="203">
        <v>24369.776000000002</v>
      </c>
      <c r="D13" s="203">
        <v>24998.587</v>
      </c>
      <c r="E13" s="203">
        <v>26999.895</v>
      </c>
      <c r="F13" s="203">
        <v>32954.317000000003</v>
      </c>
      <c r="G13" s="220">
        <v>37812.031000000003</v>
      </c>
      <c r="H13" s="220">
        <v>39142.224000000002</v>
      </c>
      <c r="I13" s="220">
        <v>41300.021999999997</v>
      </c>
      <c r="J13" s="220">
        <v>48586.821000000004</v>
      </c>
      <c r="K13" s="220">
        <v>53894.580999999998</v>
      </c>
      <c r="L13" s="220">
        <v>47538.607000000004</v>
      </c>
      <c r="M13" s="220">
        <v>46647.993999999999</v>
      </c>
      <c r="N13" s="220">
        <v>51174.767999999996</v>
      </c>
      <c r="O13" s="220">
        <v>47693.7</v>
      </c>
      <c r="P13" s="220">
        <v>49804.351000000002</v>
      </c>
      <c r="Q13" s="232">
        <v>50180.785000000003</v>
      </c>
      <c r="R13" s="231">
        <v>42625.16</v>
      </c>
      <c r="S13" s="231">
        <v>43502.557000000001</v>
      </c>
      <c r="T13" s="231">
        <v>46109.915999999997</v>
      </c>
      <c r="U13" s="231">
        <v>49698.347000000002</v>
      </c>
      <c r="V13" s="231">
        <v>48395.834000000003</v>
      </c>
      <c r="W13" s="231">
        <v>48827.137999999999</v>
      </c>
      <c r="X13" s="231">
        <v>53203.798999999999</v>
      </c>
      <c r="Y13" s="231">
        <v>50551.800999999999</v>
      </c>
      <c r="Z13" s="231">
        <v>53026.110999999997</v>
      </c>
      <c r="AA13" s="231">
        <v>53326.396000000001</v>
      </c>
      <c r="AB13" s="218">
        <v>54162.987000000001</v>
      </c>
    </row>
    <row r="14" spans="1:28">
      <c r="A14" s="123" t="s">
        <v>63</v>
      </c>
      <c r="B14" s="203">
        <v>440.96199999999999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366">
        <v>1559.864</v>
      </c>
      <c r="R14" s="218">
        <v>1590.174</v>
      </c>
      <c r="S14" s="218">
        <v>1714.28</v>
      </c>
      <c r="T14" s="218">
        <v>1957.97</v>
      </c>
      <c r="U14" s="218">
        <v>1974.3779999999999</v>
      </c>
      <c r="V14" s="218">
        <v>2050.163</v>
      </c>
      <c r="W14" s="218">
        <v>1915.5519999999999</v>
      </c>
      <c r="X14" s="218">
        <v>2250.1790000000001</v>
      </c>
      <c r="Y14" s="218">
        <v>2361.114</v>
      </c>
      <c r="Z14" s="218">
        <v>2546.8420000000001</v>
      </c>
      <c r="AA14" s="218">
        <v>2711.4119999999998</v>
      </c>
      <c r="AB14" s="218">
        <v>2878.453</v>
      </c>
    </row>
    <row r="15" spans="1:28">
      <c r="A15" s="123" t="s">
        <v>309</v>
      </c>
      <c r="B15" s="203">
        <v>28768.448</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40230.544999999998</v>
      </c>
      <c r="X15" s="231">
        <v>46731.476999999999</v>
      </c>
      <c r="Y15" s="231">
        <v>46233.786999999997</v>
      </c>
      <c r="Z15" s="231">
        <v>49213.398999999998</v>
      </c>
      <c r="AA15" s="218">
        <v>52648.186999999998</v>
      </c>
      <c r="AB15" s="218">
        <v>54949.055999999997</v>
      </c>
    </row>
    <row r="16" spans="1:28">
      <c r="A16" s="123" t="s">
        <v>64</v>
      </c>
      <c r="B16" s="203">
        <v>26236.841</v>
      </c>
      <c r="C16" s="203">
        <v>26187.425999999999</v>
      </c>
      <c r="D16" s="203">
        <v>28120.751</v>
      </c>
      <c r="E16" s="203">
        <v>32482.159</v>
      </c>
      <c r="F16" s="203">
        <v>40939.423000000003</v>
      </c>
      <c r="G16" s="220">
        <v>47387.991000000002</v>
      </c>
      <c r="H16" s="220">
        <v>50475.16</v>
      </c>
      <c r="I16" s="220">
        <v>53737.841</v>
      </c>
      <c r="J16" s="220">
        <v>60769.642</v>
      </c>
      <c r="K16" s="220">
        <v>60989.707000000002</v>
      </c>
      <c r="L16" s="220">
        <v>51943.659</v>
      </c>
      <c r="M16" s="220">
        <v>48636.309000000001</v>
      </c>
      <c r="N16" s="220">
        <v>52631.463000000003</v>
      </c>
      <c r="O16" s="220">
        <v>49386.472999999998</v>
      </c>
      <c r="P16" s="220">
        <v>52544.103999999999</v>
      </c>
      <c r="Q16" s="232">
        <v>57175.016000000003</v>
      </c>
      <c r="R16" s="231">
        <v>64154.625999999997</v>
      </c>
      <c r="S16" s="231">
        <v>63933.925000000003</v>
      </c>
      <c r="T16" s="231">
        <v>71869.426999999996</v>
      </c>
      <c r="U16" s="231">
        <v>80411.7</v>
      </c>
      <c r="V16" s="231">
        <v>81504.873999999996</v>
      </c>
      <c r="W16" s="231">
        <v>86309.502999999997</v>
      </c>
      <c r="X16" s="231">
        <v>103766.935</v>
      </c>
      <c r="Y16" s="231">
        <v>104717.913</v>
      </c>
      <c r="Z16" s="231">
        <v>103456.81299999999</v>
      </c>
      <c r="AA16" s="231">
        <v>106455.886</v>
      </c>
      <c r="AB16" s="218">
        <v>108919.254</v>
      </c>
    </row>
    <row r="17" spans="1:28">
      <c r="A17" s="123" t="s">
        <v>65</v>
      </c>
      <c r="B17" s="203">
        <v>15747.58</v>
      </c>
      <c r="C17" s="203">
        <v>14714.351000000001</v>
      </c>
      <c r="D17" s="203">
        <v>15299.106</v>
      </c>
      <c r="E17" s="203">
        <v>16936.981</v>
      </c>
      <c r="F17" s="203">
        <v>21334.669000000002</v>
      </c>
      <c r="G17" s="220">
        <v>24698.252</v>
      </c>
      <c r="H17" s="220">
        <v>26251.002</v>
      </c>
      <c r="I17" s="220">
        <v>28177.362000000001</v>
      </c>
      <c r="J17" s="220">
        <v>32339.713</v>
      </c>
      <c r="K17" s="220">
        <v>35379.800999999999</v>
      </c>
      <c r="L17" s="220">
        <v>32158.985000000001</v>
      </c>
      <c r="M17" s="220">
        <v>30624.423999999999</v>
      </c>
      <c r="N17" s="220">
        <v>31767.697</v>
      </c>
      <c r="O17" s="220">
        <v>28511.285</v>
      </c>
      <c r="P17" s="220">
        <v>29297.451000000001</v>
      </c>
      <c r="Q17" s="232">
        <v>29737.830999999998</v>
      </c>
      <c r="R17" s="231">
        <v>25986.986000000001</v>
      </c>
      <c r="S17" s="231">
        <v>26725.642</v>
      </c>
      <c r="T17" s="231">
        <v>28326.416000000001</v>
      </c>
      <c r="U17" s="231">
        <v>30526.94</v>
      </c>
      <c r="V17" s="231">
        <v>29664.183000000001</v>
      </c>
      <c r="W17" s="231">
        <v>27188.392</v>
      </c>
      <c r="X17" s="231">
        <v>30792.106</v>
      </c>
      <c r="Y17" s="231">
        <v>30105.546999999999</v>
      </c>
      <c r="Z17" s="231">
        <v>33325.440000000002</v>
      </c>
      <c r="AA17" s="231">
        <v>35091.646999999997</v>
      </c>
      <c r="AB17" s="218">
        <v>36192.362999999998</v>
      </c>
    </row>
    <row r="18" spans="1:28">
      <c r="A18" s="123" t="s">
        <v>66</v>
      </c>
      <c r="B18" s="203">
        <v>19849.194</v>
      </c>
      <c r="C18" s="203">
        <v>21717.968000000001</v>
      </c>
      <c r="D18" s="203">
        <v>20973.123</v>
      </c>
      <c r="E18" s="203">
        <v>19087.376</v>
      </c>
      <c r="F18" s="203">
        <v>19671.530999999999</v>
      </c>
      <c r="G18" s="220">
        <v>20593.467000000001</v>
      </c>
      <c r="H18" s="220">
        <v>21285.46</v>
      </c>
      <c r="I18" s="220">
        <v>22558.596000000001</v>
      </c>
      <c r="J18" s="220">
        <v>25738.705999999998</v>
      </c>
      <c r="K18" s="220">
        <v>30278.46</v>
      </c>
      <c r="L18" s="220">
        <v>28521.786</v>
      </c>
      <c r="M18" s="220">
        <v>31450.574000000001</v>
      </c>
      <c r="N18" s="220">
        <v>34534.692999999999</v>
      </c>
      <c r="O18" s="220">
        <v>33335.487999999998</v>
      </c>
      <c r="P18" s="220">
        <v>37050.035000000003</v>
      </c>
      <c r="Q18" s="232">
        <v>38360.455999999998</v>
      </c>
      <c r="R18" s="231">
        <v>36227.660000000003</v>
      </c>
      <c r="S18" s="231">
        <v>37683.004000000001</v>
      </c>
      <c r="T18" s="231">
        <v>41155.578000000001</v>
      </c>
      <c r="U18" s="231">
        <v>42378.813000000002</v>
      </c>
      <c r="V18" s="231">
        <v>44265.482000000004</v>
      </c>
      <c r="W18" s="231">
        <v>44579.44</v>
      </c>
      <c r="X18" s="231">
        <v>52293.574000000001</v>
      </c>
      <c r="Y18" s="231">
        <v>54986.351000000002</v>
      </c>
      <c r="Z18" s="231">
        <v>52023.616000000002</v>
      </c>
      <c r="AA18" s="231">
        <v>54191.61</v>
      </c>
      <c r="AB18" s="218">
        <v>57760.129000000001</v>
      </c>
    </row>
    <row r="19" spans="1:28">
      <c r="A19" s="123" t="s">
        <v>117</v>
      </c>
      <c r="B19" s="203">
        <v>30956.583999999999</v>
      </c>
      <c r="C19" s="203">
        <v>29596.992999999999</v>
      </c>
      <c r="D19" s="203">
        <v>27219.096000000001</v>
      </c>
      <c r="E19" s="203">
        <v>29904.825000000001</v>
      </c>
      <c r="F19" s="203">
        <v>37219.938000000002</v>
      </c>
      <c r="G19" s="220">
        <v>42673.53</v>
      </c>
      <c r="H19" s="220">
        <v>43291.519999999997</v>
      </c>
      <c r="I19" s="220">
        <v>46364.061999999998</v>
      </c>
      <c r="J19" s="220">
        <v>53365.591999999997</v>
      </c>
      <c r="K19" s="220">
        <v>55596.078000000001</v>
      </c>
      <c r="L19" s="220">
        <v>46496.896000000001</v>
      </c>
      <c r="M19" s="220">
        <v>52333.874000000003</v>
      </c>
      <c r="N19" s="220">
        <v>60165.567999999999</v>
      </c>
      <c r="O19" s="220">
        <v>57529.127</v>
      </c>
      <c r="P19" s="220">
        <v>60563.644999999997</v>
      </c>
      <c r="Q19" s="232">
        <v>59270.463000000003</v>
      </c>
      <c r="R19" s="231">
        <v>50928.576000000001</v>
      </c>
      <c r="S19" s="231">
        <v>51446.756999999998</v>
      </c>
      <c r="T19" s="231">
        <v>52971.455000000002</v>
      </c>
      <c r="U19" s="231">
        <v>53890.764999999999</v>
      </c>
      <c r="V19" s="231">
        <v>51528.898999999998</v>
      </c>
      <c r="W19" s="231">
        <v>52522.605000000003</v>
      </c>
      <c r="X19" s="231">
        <v>60961.254000000001</v>
      </c>
      <c r="Y19" s="231">
        <v>55115.014999999999</v>
      </c>
      <c r="Z19" s="231">
        <v>55487.701000000001</v>
      </c>
      <c r="AA19" s="218">
        <v>57625.095000000001</v>
      </c>
      <c r="AB19" s="218">
        <v>58100.192999999999</v>
      </c>
    </row>
    <row r="20" spans="1:28">
      <c r="A20" s="123" t="s">
        <v>56</v>
      </c>
      <c r="B20" s="203">
        <v>22074.692999999999</v>
      </c>
      <c r="C20" s="203">
        <v>20205.514999999999</v>
      </c>
      <c r="D20" s="203">
        <v>20576.46</v>
      </c>
      <c r="E20" s="203">
        <v>22473.552</v>
      </c>
      <c r="F20" s="203">
        <v>27673.262999999999</v>
      </c>
      <c r="G20" s="220">
        <v>31451.559000000001</v>
      </c>
      <c r="H20" s="220">
        <v>32148.045999999998</v>
      </c>
      <c r="I20" s="220">
        <v>33602.692000000003</v>
      </c>
      <c r="J20" s="220">
        <v>37989.366999999998</v>
      </c>
      <c r="K20" s="220">
        <v>40968.981</v>
      </c>
      <c r="L20" s="220">
        <v>37143.445</v>
      </c>
      <c r="M20" s="220">
        <v>35963.743000000002</v>
      </c>
      <c r="N20" s="220">
        <v>38475.822999999997</v>
      </c>
      <c r="O20" s="220">
        <v>34926.415000000001</v>
      </c>
      <c r="P20" s="220">
        <v>35722.542000000001</v>
      </c>
      <c r="Q20" s="232">
        <v>36022.563999999998</v>
      </c>
      <c r="R20" s="231">
        <v>30609.504000000001</v>
      </c>
      <c r="S20" s="231">
        <v>31357.600999999999</v>
      </c>
      <c r="T20" s="231">
        <v>32797.298000000003</v>
      </c>
      <c r="U20" s="231">
        <v>35042.792999999998</v>
      </c>
      <c r="V20" s="231">
        <v>33767.023999999998</v>
      </c>
      <c r="W20" s="231">
        <v>31956.874</v>
      </c>
      <c r="X20" s="231">
        <v>36812.887000000002</v>
      </c>
      <c r="Y20" s="231">
        <v>35671.989000000001</v>
      </c>
      <c r="Z20" s="231">
        <v>39074.241999999998</v>
      </c>
      <c r="AA20" s="231">
        <v>40224.012000000002</v>
      </c>
      <c r="AB20" s="218">
        <v>41091.258000000002</v>
      </c>
    </row>
    <row r="21" spans="1:28">
      <c r="A21" s="123" t="s">
        <v>57</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40159.866000000002</v>
      </c>
      <c r="X21" s="231">
        <v>40155.188000000002</v>
      </c>
      <c r="Y21" s="231">
        <v>34080.084000000003</v>
      </c>
      <c r="Z21" s="231">
        <v>33845.481</v>
      </c>
      <c r="AA21" s="231">
        <v>32498.146000000001</v>
      </c>
      <c r="AB21" s="218">
        <v>33955.711000000003</v>
      </c>
    </row>
    <row r="22" spans="1:28">
      <c r="A22" s="123" t="s">
        <v>67</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52912.175000000003</v>
      </c>
      <c r="Y22" s="231">
        <v>56358.067000000003</v>
      </c>
      <c r="Z22" s="231">
        <v>54376.269</v>
      </c>
      <c r="AA22" s="231">
        <v>54473.186000000002</v>
      </c>
      <c r="AB22" s="218">
        <v>53558.061999999998</v>
      </c>
    </row>
    <row r="23" spans="1:28">
      <c r="A23" s="123" t="s">
        <v>68</v>
      </c>
      <c r="B23" s="203">
        <v>2673.665</v>
      </c>
      <c r="C23" s="203">
        <v>2535.4769999999999</v>
      </c>
      <c r="D23" s="203">
        <v>2461.328</v>
      </c>
      <c r="E23" s="203">
        <v>2424.3490000000002</v>
      </c>
      <c r="F23" s="203">
        <v>2313.5349999999999</v>
      </c>
      <c r="G23" s="220">
        <v>2827.1729999999998</v>
      </c>
      <c r="H23" s="220">
        <v>3493.9650000000001</v>
      </c>
      <c r="I23" s="220">
        <v>3836.672</v>
      </c>
      <c r="J23" s="220">
        <v>4834.4160000000002</v>
      </c>
      <c r="K23" s="220">
        <v>5622.1090000000004</v>
      </c>
      <c r="L23" s="220">
        <v>5330.7950000000001</v>
      </c>
      <c r="M23" s="196">
        <v>6498.585</v>
      </c>
      <c r="N23" s="220">
        <v>7518.3040000000001</v>
      </c>
      <c r="O23" s="220">
        <v>8237.3060000000005</v>
      </c>
      <c r="P23" s="220">
        <v>8409.7000000000007</v>
      </c>
      <c r="Q23" s="231">
        <v>8312.0560000000005</v>
      </c>
      <c r="R23" s="231">
        <v>6337.03</v>
      </c>
      <c r="S23" s="231">
        <v>6037.1329999999998</v>
      </c>
      <c r="T23" s="231">
        <v>6577.2870000000003</v>
      </c>
      <c r="U23" s="231">
        <v>6923.64</v>
      </c>
      <c r="V23" s="231">
        <v>6540.1409999999996</v>
      </c>
      <c r="W23" s="231">
        <v>5363.241</v>
      </c>
      <c r="X23" s="231">
        <v>6231.24</v>
      </c>
      <c r="Y23" s="231">
        <v>6687.5870000000004</v>
      </c>
      <c r="Z23" s="231">
        <v>7015.0020000000004</v>
      </c>
      <c r="AA23" s="231">
        <v>7942.5889999999999</v>
      </c>
      <c r="AB23" s="218">
        <v>8054.24</v>
      </c>
    </row>
    <row r="24" spans="1:28">
      <c r="A24" s="123" t="s">
        <v>168</v>
      </c>
      <c r="B24" s="203">
        <v>11056.713</v>
      </c>
      <c r="C24" s="203">
        <v>12716.99</v>
      </c>
      <c r="D24" s="203">
        <v>11983.382</v>
      </c>
      <c r="E24" s="203">
        <v>13637.337</v>
      </c>
      <c r="F24" s="203">
        <v>15211.145</v>
      </c>
      <c r="G24" s="220">
        <v>17107.739000000001</v>
      </c>
      <c r="H24" s="220">
        <v>20162.881000000001</v>
      </c>
      <c r="I24" s="220">
        <v>22596.681</v>
      </c>
      <c r="J24" s="220">
        <v>25075.287</v>
      </c>
      <c r="K24" s="220">
        <v>22291.166000000001</v>
      </c>
      <c r="L24" s="220">
        <v>19933.008999999998</v>
      </c>
      <c r="M24" s="220">
        <v>24069.073</v>
      </c>
      <c r="N24" s="220">
        <v>26177.945</v>
      </c>
      <c r="O24" s="220">
        <v>26600.548999999999</v>
      </c>
      <c r="P24" s="220">
        <v>28449.357</v>
      </c>
      <c r="Q24" s="232">
        <v>30667.091</v>
      </c>
      <c r="R24" s="231">
        <v>30171.791000000001</v>
      </c>
      <c r="S24" s="231">
        <v>30825.524000000001</v>
      </c>
      <c r="T24" s="231">
        <v>33296.983999999997</v>
      </c>
      <c r="U24" s="231">
        <v>35363.951999999997</v>
      </c>
      <c r="V24" s="231">
        <v>33826.944000000003</v>
      </c>
      <c r="W24" s="231">
        <v>33653.203999999998</v>
      </c>
      <c r="X24" s="231">
        <v>37518.466</v>
      </c>
      <c r="Y24" s="231">
        <v>34822.404999999999</v>
      </c>
      <c r="Z24" s="231">
        <v>35563.046000000002</v>
      </c>
      <c r="AA24" s="231">
        <v>36128.987000000001</v>
      </c>
      <c r="AB24" s="218">
        <v>34641.743000000002</v>
      </c>
    </row>
    <row r="25" spans="1:28">
      <c r="A25" s="123" t="s">
        <v>69</v>
      </c>
      <c r="B25" s="203">
        <v>49341.224999999999</v>
      </c>
      <c r="C25" s="203">
        <v>48984.173000000003</v>
      </c>
      <c r="D25" s="203">
        <v>48718.906000000003</v>
      </c>
      <c r="E25" s="203">
        <v>53227.764999999999</v>
      </c>
      <c r="F25" s="203">
        <v>66160.475999999995</v>
      </c>
      <c r="G25" s="220">
        <v>77030.645999999993</v>
      </c>
      <c r="H25" s="220">
        <v>81728.361999999994</v>
      </c>
      <c r="I25" s="220">
        <v>91478.072</v>
      </c>
      <c r="J25" s="220">
        <v>108344.425</v>
      </c>
      <c r="K25" s="220">
        <v>121616.145</v>
      </c>
      <c r="L25" s="220">
        <v>110249.41899999999</v>
      </c>
      <c r="M25" s="220">
        <v>112049.15</v>
      </c>
      <c r="N25" s="220">
        <v>120526.246</v>
      </c>
      <c r="O25" s="220">
        <v>113953.492</v>
      </c>
      <c r="P25" s="220">
        <v>121422.921</v>
      </c>
      <c r="Q25" s="231">
        <v>125200.137</v>
      </c>
      <c r="R25" s="231">
        <v>106710.076</v>
      </c>
      <c r="S25" s="231">
        <v>107948.007</v>
      </c>
      <c r="T25" s="231">
        <v>111211.579</v>
      </c>
      <c r="U25" s="231">
        <v>118135.07</v>
      </c>
      <c r="V25" s="231">
        <v>113830.25900000001</v>
      </c>
      <c r="W25" s="231">
        <v>117570.398</v>
      </c>
      <c r="X25" s="231">
        <v>136190.492</v>
      </c>
      <c r="Y25" s="231">
        <v>125295.52800000001</v>
      </c>
      <c r="Z25" s="231">
        <v>132563.65900000001</v>
      </c>
      <c r="AA25" s="218">
        <v>138634.36799999999</v>
      </c>
      <c r="AB25" s="218">
        <v>140940.549</v>
      </c>
    </row>
    <row r="26" spans="1:28">
      <c r="A26" s="123" t="s">
        <v>50</v>
      </c>
      <c r="B26" s="203">
        <v>4794.7129999999997</v>
      </c>
      <c r="C26" s="203">
        <v>4624.9229999999998</v>
      </c>
      <c r="D26" s="203">
        <v>5274.5159999999996</v>
      </c>
      <c r="E26" s="203">
        <v>6647.3180000000002</v>
      </c>
      <c r="F26" s="203">
        <v>8399.7710000000006</v>
      </c>
      <c r="G26" s="220">
        <v>10281.244000000001</v>
      </c>
      <c r="H26" s="220">
        <v>11200.063</v>
      </c>
      <c r="I26" s="220">
        <v>11472.075999999999</v>
      </c>
      <c r="J26" s="220">
        <v>13920.455</v>
      </c>
      <c r="K26" s="220">
        <v>15751.94</v>
      </c>
      <c r="L26" s="220">
        <v>13040.321</v>
      </c>
      <c r="M26" s="220">
        <v>13171.433000000001</v>
      </c>
      <c r="N26" s="220">
        <v>14191.148999999999</v>
      </c>
      <c r="O26" s="220">
        <v>12934.984</v>
      </c>
      <c r="P26" s="220">
        <v>13708.545</v>
      </c>
      <c r="Q26" s="231">
        <v>14327.786</v>
      </c>
      <c r="R26" s="231">
        <v>12759.182000000001</v>
      </c>
      <c r="S26" s="231">
        <v>13188.503000000001</v>
      </c>
      <c r="T26" s="231">
        <v>14716.129000000001</v>
      </c>
      <c r="U26" s="231">
        <v>16593.03</v>
      </c>
      <c r="V26" s="231">
        <v>17002.758000000002</v>
      </c>
      <c r="W26" s="231">
        <v>16355.504999999999</v>
      </c>
      <c r="X26" s="231">
        <v>18991.056</v>
      </c>
      <c r="Y26" s="231">
        <v>18555.740000000002</v>
      </c>
      <c r="Z26" s="231">
        <v>22301.861000000001</v>
      </c>
      <c r="AA26" s="231">
        <v>23271.805</v>
      </c>
      <c r="AB26" s="218">
        <v>24808.806</v>
      </c>
    </row>
    <row r="27" spans="1:28">
      <c r="A27" s="123" t="s">
        <v>51</v>
      </c>
      <c r="B27" s="203">
        <v>3762.7689999999998</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11474.232</v>
      </c>
      <c r="Y27" s="231">
        <v>12483.323</v>
      </c>
      <c r="Z27" s="231">
        <v>12090.6</v>
      </c>
      <c r="AA27" s="231">
        <v>12540.71</v>
      </c>
      <c r="AB27" s="218">
        <v>13144.983</v>
      </c>
    </row>
    <row r="28" spans="1:28">
      <c r="A28" s="123" t="s">
        <v>70</v>
      </c>
      <c r="B28" s="203">
        <v>6435.62</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10251.145</v>
      </c>
      <c r="W28" s="231">
        <v>8744.0290000000005</v>
      </c>
      <c r="X28" s="218">
        <v>10207.315000000001</v>
      </c>
      <c r="Y28" s="218">
        <v>11283.919</v>
      </c>
      <c r="Z28" s="218">
        <v>13678.989</v>
      </c>
      <c r="AA28" s="218">
        <v>14006.661</v>
      </c>
      <c r="AB28" s="218">
        <v>12691.550999999999</v>
      </c>
    </row>
    <row r="29" spans="1:28">
      <c r="A29" s="123" t="s">
        <v>71</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3214.3009999999999</v>
      </c>
      <c r="W29" s="41">
        <v>3802.4380000000001</v>
      </c>
      <c r="X29" s="41">
        <v>4145.9390000000003</v>
      </c>
      <c r="Y29" s="41">
        <v>4587.1719999999996</v>
      </c>
      <c r="Z29" s="231">
        <v>3743.6080000000002</v>
      </c>
      <c r="AA29" s="273">
        <v>3570.3130000000001</v>
      </c>
      <c r="AB29" s="273">
        <v>3173.5230000000001</v>
      </c>
    </row>
    <row r="30" spans="1:28">
      <c r="A30" s="123" t="s">
        <v>73</v>
      </c>
      <c r="B30" s="203">
        <v>1872.7909999999999</v>
      </c>
      <c r="C30" s="203">
        <v>1910.357</v>
      </c>
      <c r="D30" s="203">
        <v>1910.299</v>
      </c>
      <c r="E30" s="203">
        <v>1998.3630000000001</v>
      </c>
      <c r="F30" s="203">
        <v>2147.7350000000001</v>
      </c>
      <c r="G30" s="220">
        <v>2405.2939999999999</v>
      </c>
      <c r="H30" s="220">
        <v>2677.739</v>
      </c>
      <c r="I30" s="220">
        <v>3130.79</v>
      </c>
      <c r="J30" s="220">
        <v>3633.7139999999999</v>
      </c>
      <c r="K30" s="220">
        <v>4286.5150000000003</v>
      </c>
      <c r="L30" s="220">
        <v>4279.1719999999996</v>
      </c>
      <c r="M30" s="220">
        <v>5200.933</v>
      </c>
      <c r="N30" s="220">
        <v>5928.4930000000004</v>
      </c>
      <c r="O30" s="220">
        <v>6638.8289999999997</v>
      </c>
      <c r="P30" s="220">
        <v>6920.0820000000003</v>
      </c>
      <c r="Q30" s="232">
        <v>6880.9009999999998</v>
      </c>
      <c r="R30" s="231">
        <v>6436.0529999999999</v>
      </c>
      <c r="S30" s="231">
        <v>6453.9229999999998</v>
      </c>
      <c r="T30" s="231">
        <v>6992.2439999999997</v>
      </c>
      <c r="U30" s="218">
        <v>7210.6769999999997</v>
      </c>
      <c r="V30" s="218">
        <v>7251.6819999999998</v>
      </c>
      <c r="W30" s="218">
        <v>6328.1040000000003</v>
      </c>
      <c r="X30" s="218">
        <v>6849.3419999999996</v>
      </c>
      <c r="Y30" s="218">
        <v>7318.6</v>
      </c>
      <c r="Z30" s="218">
        <v>7929.8639999999996</v>
      </c>
      <c r="AA30" s="218">
        <v>8485.0190000000002</v>
      </c>
      <c r="AB30" s="218">
        <v>8814.375</v>
      </c>
    </row>
    <row r="31" spans="1:28">
      <c r="A31" s="123" t="s">
        <v>118</v>
      </c>
      <c r="B31" s="203">
        <v>4361.7749999999996</v>
      </c>
      <c r="C31" s="203">
        <v>4499.1220000000003</v>
      </c>
      <c r="D31" s="203">
        <v>5003.4920000000002</v>
      </c>
      <c r="E31" s="203">
        <v>5221.8329999999996</v>
      </c>
      <c r="F31" s="203">
        <v>5718.7269999999999</v>
      </c>
      <c r="G31" s="220">
        <v>6715.1059999999998</v>
      </c>
      <c r="H31" s="220">
        <v>8046.3</v>
      </c>
      <c r="I31" s="220">
        <v>9065.1</v>
      </c>
      <c r="J31" s="220">
        <v>11271.071</v>
      </c>
      <c r="K31" s="220">
        <v>14052.295</v>
      </c>
      <c r="L31" s="220">
        <v>11562.706</v>
      </c>
      <c r="M31" s="220">
        <v>12574.314</v>
      </c>
      <c r="N31" s="220">
        <v>13867.857</v>
      </c>
      <c r="O31" s="220">
        <v>13087.206</v>
      </c>
      <c r="P31" s="220">
        <v>13613.905000000001</v>
      </c>
      <c r="Q31" s="231">
        <v>14263.456</v>
      </c>
      <c r="R31" s="231">
        <v>12622.572</v>
      </c>
      <c r="S31" s="231">
        <v>12455.032999999999</v>
      </c>
      <c r="T31" s="231">
        <v>13917.705</v>
      </c>
      <c r="U31" s="231">
        <v>15658.061</v>
      </c>
      <c r="V31" s="231">
        <v>15869.041999999999</v>
      </c>
      <c r="W31" s="231">
        <v>15963.102000000001</v>
      </c>
      <c r="X31" s="231">
        <v>18591.612000000001</v>
      </c>
      <c r="Y31" s="231">
        <v>18859.803</v>
      </c>
      <c r="Z31" s="231">
        <v>22030.582999999999</v>
      </c>
      <c r="AA31" s="231">
        <v>24810.444</v>
      </c>
      <c r="AB31" s="218">
        <v>26805.13</v>
      </c>
    </row>
    <row r="32" spans="1:28">
      <c r="A32" s="123" t="s">
        <v>177</v>
      </c>
      <c r="B32" s="203">
        <v>1424.1579999999999</v>
      </c>
      <c r="C32" s="203">
        <v>1898.1559999999999</v>
      </c>
      <c r="D32" s="203">
        <v>2250.194</v>
      </c>
      <c r="E32" s="203">
        <v>2546.7710000000002</v>
      </c>
      <c r="F32" s="203">
        <v>3190.6179999999999</v>
      </c>
      <c r="G32" s="220">
        <v>4395.8209999999999</v>
      </c>
      <c r="H32" s="220">
        <v>5697.6289999999999</v>
      </c>
      <c r="I32" s="220">
        <v>7416.3159999999998</v>
      </c>
      <c r="J32" s="220">
        <v>9757.4639999999999</v>
      </c>
      <c r="K32" s="220">
        <v>12463.775</v>
      </c>
      <c r="L32" s="220">
        <v>9160.09</v>
      </c>
      <c r="M32" s="220">
        <v>11432.391</v>
      </c>
      <c r="N32" s="220">
        <v>14310.213</v>
      </c>
      <c r="O32" s="220">
        <v>15284.626</v>
      </c>
      <c r="P32" s="220">
        <v>15913.343000000001</v>
      </c>
      <c r="Q32" s="231">
        <v>13984.458000000001</v>
      </c>
      <c r="R32" s="231">
        <v>9231.5889999999999</v>
      </c>
      <c r="S32" s="231">
        <v>8689.3580000000002</v>
      </c>
      <c r="T32" s="231">
        <v>10665.28</v>
      </c>
      <c r="U32" s="231">
        <v>11182.638000000001</v>
      </c>
      <c r="V32" s="231">
        <v>11465.343000000001</v>
      </c>
      <c r="W32" s="231">
        <v>10074.759</v>
      </c>
      <c r="X32" s="231">
        <v>12423.263000000001</v>
      </c>
      <c r="Y32" s="231">
        <v>15646.297</v>
      </c>
      <c r="Z32" s="231">
        <v>14079.116</v>
      </c>
      <c r="AA32" s="231">
        <v>14794.697</v>
      </c>
      <c r="AB32" s="218">
        <v>14257.844999999999</v>
      </c>
    </row>
    <row r="33" spans="1:28">
      <c r="A33" s="123" t="s">
        <v>74</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3846.1750000000002</v>
      </c>
      <c r="X33" s="218">
        <v>3999.337</v>
      </c>
      <c r="Y33" s="218">
        <v>3330.2919999999999</v>
      </c>
      <c r="Z33" s="273">
        <v>3698.3820000000001</v>
      </c>
      <c r="AA33" s="273">
        <v>4324.8720000000003</v>
      </c>
      <c r="AB33" s="41" t="s">
        <v>47</v>
      </c>
    </row>
    <row r="34" spans="1:28">
      <c r="A34" s="123" t="s">
        <v>75</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18">
        <v>16028.325000000001</v>
      </c>
      <c r="Y34" s="218">
        <v>15193.737999999999</v>
      </c>
      <c r="Z34" s="218">
        <v>16814.207999999999</v>
      </c>
      <c r="AA34" s="218">
        <v>16439.478999999999</v>
      </c>
      <c r="AB34" s="218">
        <v>17015.080000000002</v>
      </c>
    </row>
    <row r="35" spans="1:28">
      <c r="A35" s="123" t="s">
        <v>76</v>
      </c>
      <c r="B35" s="203">
        <v>2033.26</v>
      </c>
      <c r="C35" s="203">
        <v>2007.7349999999999</v>
      </c>
      <c r="D35" s="203">
        <v>1893.2639999999999</v>
      </c>
      <c r="E35" s="203">
        <v>2096.1889999999999</v>
      </c>
      <c r="F35" s="203">
        <v>2359.116</v>
      </c>
      <c r="G35" s="220">
        <v>2660.1260000000002</v>
      </c>
      <c r="H35" s="220">
        <v>2894.06</v>
      </c>
      <c r="I35" s="220">
        <v>3369.5450000000001</v>
      </c>
      <c r="J35" s="220">
        <v>3973.0189999999998</v>
      </c>
      <c r="K35" s="220">
        <v>4379.6589999999997</v>
      </c>
      <c r="L35" s="220">
        <v>4213.01</v>
      </c>
      <c r="M35" s="220">
        <v>5076.3389999999999</v>
      </c>
      <c r="N35" s="220">
        <v>5492.1149999999998</v>
      </c>
      <c r="O35" s="220">
        <v>5860.5829999999996</v>
      </c>
      <c r="P35" s="220">
        <v>6168.268</v>
      </c>
      <c r="Q35" s="232">
        <v>5951.8770000000004</v>
      </c>
      <c r="R35" s="231">
        <v>5840.05</v>
      </c>
      <c r="S35" s="231">
        <v>5993.308</v>
      </c>
      <c r="T35" s="231">
        <v>6593.8159999999998</v>
      </c>
      <c r="U35" s="231">
        <v>7298.9409999999998</v>
      </c>
      <c r="V35" s="231">
        <v>7812.8860000000004</v>
      </c>
      <c r="W35" s="231">
        <v>7169.9430000000002</v>
      </c>
      <c r="X35" s="231">
        <v>7236.4340000000002</v>
      </c>
      <c r="Y35" s="231">
        <v>7072.7479999999996</v>
      </c>
      <c r="Z35" s="231">
        <v>7350.89</v>
      </c>
      <c r="AA35" s="218">
        <v>7491.6859999999997</v>
      </c>
      <c r="AB35" s="218">
        <v>7766.6980000000003</v>
      </c>
    </row>
    <row r="36" spans="1:28" s="64" customFormat="1">
      <c r="A36" s="154" t="s">
        <v>53</v>
      </c>
      <c r="B36" s="204">
        <v>4008.9630000000002</v>
      </c>
      <c r="C36" s="204">
        <v>4249.607</v>
      </c>
      <c r="D36" s="204">
        <v>3108.3319999999999</v>
      </c>
      <c r="E36" s="204">
        <v>3608.1709999999998</v>
      </c>
      <c r="F36" s="204">
        <v>4738.9790000000003</v>
      </c>
      <c r="G36" s="226">
        <v>6021.1469999999999</v>
      </c>
      <c r="H36" s="226">
        <v>7376.3459999999995</v>
      </c>
      <c r="I36" s="226">
        <v>7970.732</v>
      </c>
      <c r="J36" s="226">
        <v>9735.0570000000007</v>
      </c>
      <c r="K36" s="226">
        <v>11017.996999999999</v>
      </c>
      <c r="L36" s="226">
        <v>9043.89</v>
      </c>
      <c r="M36" s="226">
        <v>10629.233</v>
      </c>
      <c r="N36" s="226">
        <v>11289.126</v>
      </c>
      <c r="O36" s="226">
        <v>11675.013000000001</v>
      </c>
      <c r="P36" s="226">
        <v>12581.913</v>
      </c>
      <c r="Q36" s="233">
        <v>12178.026</v>
      </c>
      <c r="R36" s="233">
        <v>11085.099</v>
      </c>
      <c r="S36" s="233">
        <v>10964.001</v>
      </c>
      <c r="T36" s="233">
        <v>10695.902</v>
      </c>
      <c r="U36" s="233">
        <v>9798.9979999999996</v>
      </c>
      <c r="V36" s="233">
        <v>9208.0030000000006</v>
      </c>
      <c r="W36" s="233">
        <v>8600.0390000000007</v>
      </c>
      <c r="X36" s="233">
        <v>9600.9699999999993</v>
      </c>
      <c r="Y36" s="233">
        <v>10658.982</v>
      </c>
      <c r="Z36" s="233">
        <v>13244.053</v>
      </c>
      <c r="AA36" s="233">
        <v>15463.289000000001</v>
      </c>
      <c r="AB36" s="219">
        <v>16708.903999999999</v>
      </c>
    </row>
    <row r="37" spans="1:28">
      <c r="A37" s="123" t="s">
        <v>77</v>
      </c>
      <c r="B37" s="203">
        <v>13369.562</v>
      </c>
      <c r="C37" s="203">
        <v>11826.517</v>
      </c>
      <c r="D37" s="203">
        <v>12186.368</v>
      </c>
      <c r="E37" s="203">
        <v>13789.85</v>
      </c>
      <c r="F37" s="203">
        <v>18036.400000000001</v>
      </c>
      <c r="G37" s="220">
        <v>21468.468000000001</v>
      </c>
      <c r="H37" s="220">
        <v>22101.329000000002</v>
      </c>
      <c r="I37" s="220">
        <v>24452.035</v>
      </c>
      <c r="J37" s="220">
        <v>28476.245999999999</v>
      </c>
      <c r="K37" s="220">
        <v>31740.794000000002</v>
      </c>
      <c r="L37" s="220">
        <v>29426.018</v>
      </c>
      <c r="M37" s="220">
        <v>26679.741000000002</v>
      </c>
      <c r="N37" s="220">
        <v>25457.904999999999</v>
      </c>
      <c r="O37" s="220">
        <v>21557.251</v>
      </c>
      <c r="P37" s="220">
        <v>21498.365000000002</v>
      </c>
      <c r="Q37" s="232">
        <v>21412.642</v>
      </c>
      <c r="R37" s="231">
        <v>17921.050999999999</v>
      </c>
      <c r="S37" s="231">
        <v>17901.38</v>
      </c>
      <c r="T37" s="231">
        <v>18602.047999999999</v>
      </c>
      <c r="U37" s="231">
        <v>19867.085999999999</v>
      </c>
      <c r="V37" s="231">
        <v>19332.053</v>
      </c>
      <c r="W37" s="231">
        <v>17839.121999999999</v>
      </c>
      <c r="X37" s="231">
        <v>20456.642</v>
      </c>
      <c r="Y37" s="231">
        <v>20942.383999999998</v>
      </c>
      <c r="Z37" s="231">
        <v>23388.611000000001</v>
      </c>
      <c r="AA37" s="231">
        <v>24716.307000000001</v>
      </c>
      <c r="AB37" s="218">
        <v>25756.246999999999</v>
      </c>
    </row>
    <row r="38" spans="1:28">
      <c r="A38" s="304" t="s">
        <v>185</v>
      </c>
      <c r="B38" s="304"/>
      <c r="C38" s="304"/>
      <c r="D38" s="304"/>
      <c r="E38" s="304"/>
      <c r="F38" s="304"/>
      <c r="G38" s="304"/>
      <c r="H38" s="304"/>
      <c r="I38" s="304"/>
      <c r="J38" s="304"/>
      <c r="K38" s="304"/>
      <c r="L38" s="304"/>
      <c r="M38" s="304"/>
      <c r="N38" s="304"/>
      <c r="O38" s="304"/>
      <c r="P38" s="304"/>
      <c r="Q38" s="304"/>
      <c r="R38" s="304"/>
      <c r="S38" s="304"/>
      <c r="T38" s="189"/>
    </row>
    <row r="39" spans="1:28">
      <c r="A39" s="195" t="s">
        <v>319</v>
      </c>
      <c r="B39" s="195"/>
      <c r="C39" s="195"/>
      <c r="D39" s="195"/>
      <c r="E39" s="195"/>
      <c r="F39" s="195"/>
      <c r="G39" s="195"/>
      <c r="H39" s="195"/>
      <c r="I39" s="195"/>
      <c r="J39" s="195"/>
      <c r="K39" s="195"/>
      <c r="L39" s="195"/>
      <c r="M39" s="195"/>
      <c r="N39" s="195"/>
      <c r="O39" s="195"/>
      <c r="P39" s="195"/>
      <c r="Q39" s="195"/>
      <c r="R39" s="195"/>
      <c r="S39" s="195"/>
      <c r="T39" s="259"/>
    </row>
    <row r="40" spans="1:28">
      <c r="A40" s="303" t="s">
        <v>365</v>
      </c>
      <c r="B40" s="303"/>
      <c r="C40" s="303"/>
      <c r="D40" s="303"/>
      <c r="E40" s="303"/>
      <c r="F40" s="303"/>
      <c r="G40" s="303"/>
      <c r="H40" s="303"/>
      <c r="I40" s="303"/>
      <c r="J40" s="303"/>
      <c r="K40" s="303"/>
      <c r="L40" s="303"/>
      <c r="M40" s="303"/>
      <c r="N40" s="303"/>
      <c r="O40" s="303"/>
      <c r="P40" s="303"/>
      <c r="Q40" s="303"/>
      <c r="R40" s="303"/>
      <c r="S40" s="303"/>
      <c r="T40" s="302"/>
    </row>
    <row r="41" spans="1:28">
      <c r="A41" s="39"/>
      <c r="B41" s="39"/>
      <c r="C41" s="39"/>
      <c r="D41" s="39"/>
      <c r="E41" s="39"/>
      <c r="F41" s="39"/>
      <c r="G41" s="39"/>
      <c r="H41" s="39"/>
      <c r="I41" s="39"/>
      <c r="J41" s="39"/>
      <c r="O41" s="197"/>
      <c r="P41" s="197"/>
      <c r="Q41" s="197"/>
      <c r="R41" s="19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B58"/>
  <sheetViews>
    <sheetView showGridLines="0" zoomScale="85" zoomScaleNormal="85" workbookViewId="0">
      <pane xSplit="1" ySplit="3" topLeftCell="D4" activePane="bottomRight" state="frozen"/>
      <selection sqref="A1:AB1"/>
      <selection pane="topRight" sqref="A1:AB1"/>
      <selection pane="bottomLeft" sqref="A1:AB1"/>
      <selection pane="bottomRight" sqref="A1:AB1"/>
    </sheetView>
  </sheetViews>
  <sheetFormatPr defaultRowHeight="12.75"/>
  <cols>
    <col min="1" max="1" width="18" customWidth="1"/>
    <col min="2" max="3" width="11.28515625" hidden="1" customWidth="1"/>
    <col min="4" max="10" width="11.28515625" customWidth="1"/>
    <col min="11" max="18" width="11.85546875" customWidth="1"/>
    <col min="19" max="19" width="11.5703125" bestFit="1" customWidth="1"/>
    <col min="20" max="23" width="11.5703125" customWidth="1"/>
    <col min="24" max="27" width="11.7109375" customWidth="1"/>
  </cols>
  <sheetData>
    <row r="1" spans="1:28" ht="24" customHeight="1">
      <c r="A1" s="464" t="s">
        <v>236</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364</v>
      </c>
    </row>
    <row r="4" spans="1:28">
      <c r="A4" s="123" t="s">
        <v>55</v>
      </c>
      <c r="B4" s="213">
        <v>2.1269999999999998</v>
      </c>
      <c r="C4" s="213">
        <v>2.8809999999999998</v>
      </c>
      <c r="D4" s="213">
        <v>1.633</v>
      </c>
      <c r="E4" s="213">
        <v>-0.22900000000000001</v>
      </c>
      <c r="F4" s="213">
        <v>-0.53600000000000003</v>
      </c>
      <c r="G4" s="213">
        <v>1.171</v>
      </c>
      <c r="H4" s="213">
        <v>0.88300000000000001</v>
      </c>
      <c r="I4" s="213">
        <v>3.8620000000000001</v>
      </c>
      <c r="J4" s="213">
        <v>2.887</v>
      </c>
      <c r="K4" s="213">
        <v>0.91</v>
      </c>
      <c r="L4" s="213">
        <v>-5.548</v>
      </c>
      <c r="M4" s="213">
        <v>4.1470000000000002</v>
      </c>
      <c r="N4" s="213">
        <v>3.7639999999999998</v>
      </c>
      <c r="O4" s="213">
        <v>0.46899999999999997</v>
      </c>
      <c r="P4" s="227">
        <v>0.38600000000000001</v>
      </c>
      <c r="Q4" s="231">
        <v>2.1720000000000002</v>
      </c>
      <c r="R4" s="231">
        <v>1.6559999999999999</v>
      </c>
      <c r="S4" s="231">
        <v>2.2890000000000001</v>
      </c>
      <c r="T4" s="231">
        <v>2.7130000000000001</v>
      </c>
      <c r="U4" s="231">
        <v>1.1160000000000001</v>
      </c>
      <c r="V4" s="231">
        <v>0.99299999999999999</v>
      </c>
      <c r="W4" s="231">
        <v>-4.0999999999999996</v>
      </c>
      <c r="X4" s="231">
        <v>3.67</v>
      </c>
      <c r="Y4" s="231">
        <v>1.367</v>
      </c>
      <c r="Z4" s="231">
        <v>-0.26400000000000001</v>
      </c>
      <c r="AA4" s="231">
        <v>-0.23200000000000001</v>
      </c>
      <c r="AB4" s="218">
        <v>-0.05</v>
      </c>
    </row>
    <row r="5" spans="1:28">
      <c r="A5" s="123" t="s">
        <v>54</v>
      </c>
      <c r="B5" s="213">
        <v>4.7880000000000003</v>
      </c>
      <c r="C5" s="213">
        <v>4.0780000000000003</v>
      </c>
      <c r="D5" s="213">
        <v>0.95599999999999996</v>
      </c>
      <c r="E5" s="213">
        <v>1.7</v>
      </c>
      <c r="F5" s="213">
        <v>2.7959999999999998</v>
      </c>
      <c r="G5" s="213">
        <v>3.8479999999999999</v>
      </c>
      <c r="H5" s="227">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2.5840000000000001</v>
      </c>
      <c r="W5" s="231">
        <v>-2.1629999999999998</v>
      </c>
      <c r="X5" s="231">
        <v>6.0549999999999997</v>
      </c>
      <c r="Y5" s="231">
        <v>2.512</v>
      </c>
      <c r="Z5" s="231">
        <v>2.887</v>
      </c>
      <c r="AA5" s="231">
        <v>2.7959999999999998</v>
      </c>
      <c r="AB5" s="218">
        <v>1.8260000000000001</v>
      </c>
    </row>
    <row r="6" spans="1:28">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-5.9189999999999996</v>
      </c>
      <c r="M6" s="213">
        <v>10.125</v>
      </c>
      <c r="N6" s="213">
        <v>6.0039999999999996</v>
      </c>
      <c r="O6" s="213">
        <v>-1.026</v>
      </c>
      <c r="P6" s="227">
        <v>2.4049999999999998</v>
      </c>
      <c r="Q6" s="231">
        <v>-2.5129999999999999</v>
      </c>
      <c r="R6" s="231">
        <v>2.7309999999999999</v>
      </c>
      <c r="S6" s="231">
        <v>-2.08</v>
      </c>
      <c r="T6" s="231">
        <v>2.819</v>
      </c>
      <c r="U6" s="231">
        <v>-2.617</v>
      </c>
      <c r="V6" s="231">
        <v>-2.0009999999999999</v>
      </c>
      <c r="W6" s="231">
        <v>-9.9</v>
      </c>
      <c r="X6" s="231">
        <v>10.442</v>
      </c>
      <c r="Y6" s="231">
        <v>5.27</v>
      </c>
      <c r="Z6" s="231">
        <v>-1.611</v>
      </c>
      <c r="AA6" s="231">
        <v>-1.7190000000000001</v>
      </c>
      <c r="AB6" s="218">
        <v>5.5019999999999998</v>
      </c>
    </row>
    <row r="7" spans="1:28">
      <c r="A7" s="123" t="s">
        <v>114</v>
      </c>
      <c r="B7" s="213">
        <v>3.762</v>
      </c>
      <c r="C7" s="213">
        <v>3.19</v>
      </c>
      <c r="D7" s="213">
        <v>1.3169999999999999</v>
      </c>
      <c r="E7" s="213">
        <v>1.484</v>
      </c>
      <c r="F7" s="213">
        <v>1.1419999999999999</v>
      </c>
      <c r="G7" s="213">
        <v>2.5649999999999999</v>
      </c>
      <c r="H7" s="213">
        <v>2.3199999999999998</v>
      </c>
      <c r="I7" s="213">
        <v>3.2690000000000001</v>
      </c>
      <c r="J7" s="213">
        <v>3.7749999999999999</v>
      </c>
      <c r="K7" s="213">
        <v>1.4530000000000001</v>
      </c>
      <c r="L7" s="213">
        <v>-3.5859999999999999</v>
      </c>
      <c r="M7" s="213">
        <v>1.8089999999999999</v>
      </c>
      <c r="N7" s="213">
        <v>2.927</v>
      </c>
      <c r="O7" s="213">
        <v>0.628</v>
      </c>
      <c r="P7" s="227">
        <v>-0.251</v>
      </c>
      <c r="Q7" s="231">
        <v>0.75600000000000001</v>
      </c>
      <c r="R7" s="231">
        <v>1.3029999999999999</v>
      </c>
      <c r="S7" s="231">
        <v>2.117</v>
      </c>
      <c r="T7" s="231">
        <v>2.2719999999999998</v>
      </c>
      <c r="U7" s="231">
        <v>2.484</v>
      </c>
      <c r="V7" s="231">
        <v>1.7549999999999999</v>
      </c>
      <c r="W7" s="231">
        <v>-6.3179999999999996</v>
      </c>
      <c r="X7" s="231">
        <v>4.7949999999999999</v>
      </c>
      <c r="Y7" s="231">
        <v>5.2779999999999996</v>
      </c>
      <c r="Z7" s="231">
        <v>-0.95499999999999996</v>
      </c>
      <c r="AA7" s="231">
        <v>-1.1739999999999999</v>
      </c>
      <c r="AB7" s="218">
        <v>-0.26100000000000001</v>
      </c>
    </row>
    <row r="8" spans="1:28">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3.242</v>
      </c>
      <c r="AA8" s="231">
        <v>3.3959999999999999</v>
      </c>
      <c r="AB8" s="218">
        <v>2.0099999999999998</v>
      </c>
    </row>
    <row r="9" spans="1:28">
      <c r="A9" s="123" t="s">
        <v>60</v>
      </c>
      <c r="B9" s="213">
        <v>7.7569999999999997</v>
      </c>
      <c r="C9" s="213">
        <v>8.5719999999999992</v>
      </c>
      <c r="D9" s="213">
        <v>8.3190000000000008</v>
      </c>
      <c r="E9" s="213">
        <v>9.2140000000000004</v>
      </c>
      <c r="F9" s="213">
        <v>10.121</v>
      </c>
      <c r="G9" s="213">
        <v>10.115</v>
      </c>
      <c r="H9" s="213">
        <v>11.436999999999999</v>
      </c>
      <c r="I9" s="213">
        <v>12.664999999999999</v>
      </c>
      <c r="J9" s="213">
        <v>14.154</v>
      </c>
      <c r="K9" s="213">
        <v>9.6379999999999999</v>
      </c>
      <c r="L9" s="213">
        <v>9.4450000000000003</v>
      </c>
      <c r="M9" s="213">
        <v>10.587</v>
      </c>
      <c r="N9" s="213">
        <v>9.4510000000000005</v>
      </c>
      <c r="O9" s="213">
        <v>7.8479999999999999</v>
      </c>
      <c r="P9" s="227">
        <v>7.7709999999999999</v>
      </c>
      <c r="Q9" s="231">
        <v>7.4909999999999997</v>
      </c>
      <c r="R9" s="231">
        <v>7.0179999999999998</v>
      </c>
      <c r="S9" s="231">
        <v>6.7759999999999998</v>
      </c>
      <c r="T9" s="231">
        <v>6.891</v>
      </c>
      <c r="U9" s="231">
        <v>6.7590000000000003</v>
      </c>
      <c r="V9" s="231">
        <v>6.0650000000000004</v>
      </c>
      <c r="W9" s="231">
        <v>2.3370000000000002</v>
      </c>
      <c r="X9" s="231">
        <v>8.5559999999999992</v>
      </c>
      <c r="Y9" s="231">
        <v>3.1120000000000001</v>
      </c>
      <c r="Z9" s="231">
        <v>5.3769999999999998</v>
      </c>
      <c r="AA9" s="231">
        <v>5.0030000000000001</v>
      </c>
      <c r="AB9" s="218">
        <v>3.9540000000000002</v>
      </c>
    </row>
    <row r="10" spans="1:28">
      <c r="A10" s="123" t="s">
        <v>115</v>
      </c>
      <c r="B10" s="213">
        <v>2.9710000000000001</v>
      </c>
      <c r="C10" s="213">
        <v>3.72</v>
      </c>
      <c r="D10" s="213">
        <v>0.95399999999999996</v>
      </c>
      <c r="E10" s="213">
        <v>0.45400000000000001</v>
      </c>
      <c r="F10" s="213">
        <v>0.441</v>
      </c>
      <c r="G10" s="213">
        <v>2.778</v>
      </c>
      <c r="H10" s="213">
        <v>2.3570000000000002</v>
      </c>
      <c r="I10" s="213">
        <v>3.82</v>
      </c>
      <c r="J10" s="213">
        <v>0.98699999999999999</v>
      </c>
      <c r="K10" s="213">
        <v>-0.41699999999999998</v>
      </c>
      <c r="L10" s="213">
        <v>-4.9779999999999998</v>
      </c>
      <c r="M10" s="213">
        <v>1.5840000000000001</v>
      </c>
      <c r="N10" s="213">
        <v>1.3129999999999999</v>
      </c>
      <c r="O10" s="213">
        <v>-5.0000000000000001E-3</v>
      </c>
      <c r="P10" s="227">
        <v>1.393</v>
      </c>
      <c r="Q10" s="231">
        <v>1.278</v>
      </c>
      <c r="R10" s="231">
        <v>2.101</v>
      </c>
      <c r="S10" s="231">
        <v>3.0760000000000001</v>
      </c>
      <c r="T10" s="231">
        <v>3.056</v>
      </c>
      <c r="U10" s="231">
        <v>1.859</v>
      </c>
      <c r="V10" s="231">
        <v>1.7130000000000001</v>
      </c>
      <c r="W10" s="231">
        <v>-1.7809999999999999</v>
      </c>
      <c r="X10" s="231">
        <v>7.38</v>
      </c>
      <c r="Y10" s="231">
        <v>1.5409999999999999</v>
      </c>
      <c r="Z10" s="231">
        <v>2.4950000000000001</v>
      </c>
      <c r="AA10" s="218">
        <v>3.677</v>
      </c>
      <c r="AB10" s="218">
        <v>2.9</v>
      </c>
    </row>
    <row r="11" spans="1:28">
      <c r="A11" s="123" t="s">
        <v>61</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5.0490000000000004</v>
      </c>
      <c r="AA11" s="231">
        <v>5.03</v>
      </c>
      <c r="AB11" s="218">
        <v>4.6529999999999996</v>
      </c>
    </row>
    <row r="12" spans="1:28">
      <c r="A12" s="123" t="s">
        <v>62</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7.5810000000000004</v>
      </c>
      <c r="Z12" s="231">
        <v>5.5190000000000001</v>
      </c>
      <c r="AA12" s="231">
        <v>5.6920000000000002</v>
      </c>
      <c r="AB12" s="218">
        <v>5.476</v>
      </c>
    </row>
    <row r="13" spans="1:28">
      <c r="A13" s="123" t="s">
        <v>116</v>
      </c>
      <c r="B13" s="213">
        <v>4.3890000000000002</v>
      </c>
      <c r="C13" s="213">
        <v>5.7539999999999996</v>
      </c>
      <c r="D13" s="213">
        <v>2.64</v>
      </c>
      <c r="E13" s="213">
        <v>1.6870000000000001</v>
      </c>
      <c r="F13" s="213">
        <v>2.012</v>
      </c>
      <c r="G13" s="213">
        <v>4.0049999999999999</v>
      </c>
      <c r="H13" s="213">
        <v>2.778</v>
      </c>
      <c r="I13" s="213">
        <v>4.0190000000000001</v>
      </c>
      <c r="J13" s="213">
        <v>5.3129999999999997</v>
      </c>
      <c r="K13" s="213">
        <v>0.78400000000000003</v>
      </c>
      <c r="L13" s="213">
        <v>-8.0760000000000005</v>
      </c>
      <c r="M13" s="213">
        <v>3.1680000000000001</v>
      </c>
      <c r="N13" s="213">
        <v>2.3889999999999998</v>
      </c>
      <c r="O13" s="213">
        <v>-1.5229999999999999</v>
      </c>
      <c r="P13" s="227">
        <v>-0.98</v>
      </c>
      <c r="Q13" s="232">
        <v>-0.47799999999999998</v>
      </c>
      <c r="R13" s="231">
        <v>0.46700000000000003</v>
      </c>
      <c r="S13" s="231">
        <v>2.5720000000000001</v>
      </c>
      <c r="T13" s="231">
        <v>3.3029999999999999</v>
      </c>
      <c r="U13" s="231">
        <v>1.1930000000000001</v>
      </c>
      <c r="V13" s="231">
        <v>1.35</v>
      </c>
      <c r="W13" s="231">
        <v>-2.4910000000000001</v>
      </c>
      <c r="X13" s="231">
        <v>2.6760000000000002</v>
      </c>
      <c r="Y13" s="231">
        <v>0.76300000000000001</v>
      </c>
      <c r="Z13" s="231">
        <v>-0.94699999999999995</v>
      </c>
      <c r="AA13" s="231">
        <v>-0.13400000000000001</v>
      </c>
      <c r="AB13" s="218">
        <v>0.96</v>
      </c>
    </row>
    <row r="14" spans="1:28">
      <c r="A14" s="123" t="s">
        <v>63</v>
      </c>
      <c r="B14" s="213">
        <v>8.8460000000000001</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7.609</v>
      </c>
      <c r="Z14" s="231">
        <v>9.1910000000000007</v>
      </c>
      <c r="AA14" s="231">
        <v>6.46</v>
      </c>
      <c r="AB14" s="218">
        <v>6.1980000000000004</v>
      </c>
    </row>
    <row r="15" spans="1:28">
      <c r="A15" s="123" t="s">
        <v>309</v>
      </c>
      <c r="B15" s="213">
        <v>3.0579999999999998</v>
      </c>
      <c r="C15" s="213">
        <v>4.3419999999999996</v>
      </c>
      <c r="D15" s="213">
        <v>2.573</v>
      </c>
      <c r="E15" s="213">
        <v>1.796</v>
      </c>
      <c r="F15" s="213">
        <v>3.1520000000000001</v>
      </c>
      <c r="G15" s="213">
        <v>2.4580000000000002</v>
      </c>
      <c r="H15" s="213">
        <v>2.7330000000000001</v>
      </c>
      <c r="I15" s="213">
        <v>2.3809999999999998</v>
      </c>
      <c r="J15" s="213">
        <v>2.625</v>
      </c>
      <c r="K15" s="213">
        <v>-0.249</v>
      </c>
      <c r="L15" s="213">
        <v>-4.6210000000000004</v>
      </c>
      <c r="M15" s="213">
        <v>2.2330000000000001</v>
      </c>
      <c r="N15" s="213">
        <v>1.1379999999999999</v>
      </c>
      <c r="O15" s="213">
        <v>1.5089999999999999</v>
      </c>
      <c r="P15" s="227">
        <v>1.8</v>
      </c>
      <c r="Q15" s="232">
        <v>3.1949999999999998</v>
      </c>
      <c r="R15" s="231">
        <v>2.2229999999999999</v>
      </c>
      <c r="S15" s="231">
        <v>1.9219999999999999</v>
      </c>
      <c r="T15" s="231">
        <v>2.657</v>
      </c>
      <c r="U15" s="231">
        <v>1.405</v>
      </c>
      <c r="V15" s="231">
        <v>1.6240000000000001</v>
      </c>
      <c r="W15" s="231">
        <v>-10.297000000000001</v>
      </c>
      <c r="X15" s="231">
        <v>8.5760000000000005</v>
      </c>
      <c r="Y15" s="231">
        <v>4.8390000000000004</v>
      </c>
      <c r="Z15" s="231">
        <v>0.39700000000000002</v>
      </c>
      <c r="AA15" s="231">
        <v>1.101</v>
      </c>
      <c r="AB15" s="218">
        <v>1.077</v>
      </c>
    </row>
    <row r="16" spans="1:28">
      <c r="A16" s="123" t="s">
        <v>64</v>
      </c>
      <c r="B16" s="213">
        <v>10.53</v>
      </c>
      <c r="C16" s="213">
        <v>9.4030000000000005</v>
      </c>
      <c r="D16" s="213">
        <v>5.306</v>
      </c>
      <c r="E16" s="213">
        <v>5.9</v>
      </c>
      <c r="F16" s="213">
        <v>3.0139999999999998</v>
      </c>
      <c r="G16" s="213">
        <v>6.7889999999999997</v>
      </c>
      <c r="H16" s="213">
        <v>5.7389999999999999</v>
      </c>
      <c r="I16" s="213">
        <v>4.9880000000000004</v>
      </c>
      <c r="J16" s="213">
        <v>5.31</v>
      </c>
      <c r="K16" s="213">
        <v>-4.484</v>
      </c>
      <c r="L16" s="213">
        <v>-5.0960000000000001</v>
      </c>
      <c r="M16" s="213">
        <v>1.6830000000000001</v>
      </c>
      <c r="N16" s="213">
        <v>1.65</v>
      </c>
      <c r="O16" s="213">
        <v>-0.39900000000000002</v>
      </c>
      <c r="P16" s="227">
        <v>2.1920000000000002</v>
      </c>
      <c r="Q16" s="232">
        <v>9.3360000000000003</v>
      </c>
      <c r="R16" s="231">
        <v>24.616</v>
      </c>
      <c r="S16" s="231">
        <v>1.2230000000000001</v>
      </c>
      <c r="T16" s="231">
        <v>10.048999999999999</v>
      </c>
      <c r="U16" s="231">
        <v>7.5449999999999999</v>
      </c>
      <c r="V16" s="231">
        <v>5.0410000000000004</v>
      </c>
      <c r="W16" s="231">
        <v>7.1580000000000004</v>
      </c>
      <c r="X16" s="231">
        <v>16.254999999999999</v>
      </c>
      <c r="Y16" s="231">
        <v>8.6199999999999992</v>
      </c>
      <c r="Z16" s="231">
        <v>-5.53</v>
      </c>
      <c r="AA16" s="231">
        <v>1.2210000000000001</v>
      </c>
      <c r="AB16" s="218">
        <v>2.2610000000000001</v>
      </c>
    </row>
    <row r="17" spans="1:28">
      <c r="A17" s="123" t="s">
        <v>65</v>
      </c>
      <c r="B17" s="213">
        <v>4.7450000000000001</v>
      </c>
      <c r="C17" s="213">
        <v>5.0529999999999999</v>
      </c>
      <c r="D17" s="213">
        <v>3.919</v>
      </c>
      <c r="E17" s="213">
        <v>2.7610000000000001</v>
      </c>
      <c r="F17" s="213">
        <v>2.9369999999999998</v>
      </c>
      <c r="G17" s="213">
        <v>3.11</v>
      </c>
      <c r="H17" s="213">
        <v>3.552</v>
      </c>
      <c r="I17" s="213">
        <v>4.0460000000000003</v>
      </c>
      <c r="J17" s="213">
        <v>3.5329999999999999</v>
      </c>
      <c r="K17" s="213">
        <v>0.76600000000000001</v>
      </c>
      <c r="L17" s="213">
        <v>-3.7679999999999998</v>
      </c>
      <c r="M17" s="213">
        <v>9.4E-2</v>
      </c>
      <c r="N17" s="213">
        <v>-0.63800000000000001</v>
      </c>
      <c r="O17" s="213">
        <v>-2.8660000000000001</v>
      </c>
      <c r="P17" s="227">
        <v>-1.4279999999999999</v>
      </c>
      <c r="Q17" s="232">
        <v>1.5209999999999999</v>
      </c>
      <c r="R17" s="231">
        <v>4.0620000000000003</v>
      </c>
      <c r="S17" s="231">
        <v>2.915</v>
      </c>
      <c r="T17" s="231">
        <v>2.8940000000000001</v>
      </c>
      <c r="U17" s="231">
        <v>2.3940000000000001</v>
      </c>
      <c r="V17" s="231">
        <v>1.9610000000000001</v>
      </c>
      <c r="W17" s="231">
        <v>-10.941000000000001</v>
      </c>
      <c r="X17" s="231">
        <v>6.6849999999999996</v>
      </c>
      <c r="Y17" s="231">
        <v>6.1820000000000004</v>
      </c>
      <c r="Z17" s="231">
        <v>2.673</v>
      </c>
      <c r="AA17" s="231">
        <v>3.1509999999999998</v>
      </c>
      <c r="AB17" s="218">
        <v>2.5009999999999999</v>
      </c>
    </row>
    <row r="18" spans="1:28">
      <c r="A18" s="123" t="s">
        <v>66</v>
      </c>
      <c r="B18" s="213">
        <v>3.3370000000000002</v>
      </c>
      <c r="C18" s="213">
        <v>8.609</v>
      </c>
      <c r="D18" s="213">
        <v>0.27600000000000002</v>
      </c>
      <c r="E18" s="213">
        <v>-0.09</v>
      </c>
      <c r="F18" s="213">
        <v>1.4610000000000001</v>
      </c>
      <c r="G18" s="213">
        <v>4.6779999999999999</v>
      </c>
      <c r="H18" s="213">
        <v>4.2290000000000001</v>
      </c>
      <c r="I18" s="213">
        <v>5.6079999999999997</v>
      </c>
      <c r="J18" s="213">
        <v>6.0650000000000004</v>
      </c>
      <c r="K18" s="213">
        <v>3.2090000000000001</v>
      </c>
      <c r="L18" s="213">
        <v>1.238</v>
      </c>
      <c r="M18" s="213">
        <v>5.5339999999999998</v>
      </c>
      <c r="N18" s="213">
        <v>5.5190000000000001</v>
      </c>
      <c r="O18" s="213">
        <v>2.5379999999999998</v>
      </c>
      <c r="P18" s="227">
        <v>4.085</v>
      </c>
      <c r="Q18" s="232">
        <v>3.7759999999999998</v>
      </c>
      <c r="R18" s="231">
        <v>2.238</v>
      </c>
      <c r="S18" s="231">
        <v>4.46</v>
      </c>
      <c r="T18" s="231">
        <v>4.3470000000000004</v>
      </c>
      <c r="U18" s="231">
        <v>4.0039999999999996</v>
      </c>
      <c r="V18" s="231">
        <v>3.71</v>
      </c>
      <c r="W18" s="231">
        <v>-2.0219999999999998</v>
      </c>
      <c r="X18" s="231">
        <v>9.3879999999999999</v>
      </c>
      <c r="Y18" s="231">
        <v>6.2629999999999999</v>
      </c>
      <c r="Z18" s="231">
        <v>1.827</v>
      </c>
      <c r="AA18" s="231">
        <v>0.872</v>
      </c>
      <c r="AB18" s="218">
        <v>3.25</v>
      </c>
    </row>
    <row r="19" spans="1:28">
      <c r="A19" s="123" t="s">
        <v>117</v>
      </c>
      <c r="B19" s="213">
        <v>4.2009999999999996</v>
      </c>
      <c r="C19" s="213">
        <v>4.6310000000000002</v>
      </c>
      <c r="D19" s="213">
        <v>1.361</v>
      </c>
      <c r="E19" s="213">
        <v>2.278</v>
      </c>
      <c r="F19" s="213">
        <v>1.881</v>
      </c>
      <c r="G19" s="213">
        <v>4.18</v>
      </c>
      <c r="H19" s="213">
        <v>2.7930000000000001</v>
      </c>
      <c r="I19" s="213">
        <v>4.6760000000000002</v>
      </c>
      <c r="J19" s="213">
        <v>3.2250000000000001</v>
      </c>
      <c r="K19" s="213">
        <v>-0.92300000000000004</v>
      </c>
      <c r="L19" s="213">
        <v>-4.2560000000000002</v>
      </c>
      <c r="M19" s="213">
        <v>5.7510000000000003</v>
      </c>
      <c r="N19" s="213">
        <v>3.1640000000000001</v>
      </c>
      <c r="O19" s="213">
        <v>-0.41399999999999998</v>
      </c>
      <c r="P19" s="227">
        <v>1.1379999999999999</v>
      </c>
      <c r="Q19" s="232">
        <v>2.2959999999999998</v>
      </c>
      <c r="R19" s="231">
        <v>4.41</v>
      </c>
      <c r="S19" s="231">
        <v>2.35</v>
      </c>
      <c r="T19" s="231">
        <v>1.825</v>
      </c>
      <c r="U19" s="231">
        <v>1.903</v>
      </c>
      <c r="V19" s="231">
        <v>2.5499999999999998</v>
      </c>
      <c r="W19" s="231">
        <v>-2.0049999999999999</v>
      </c>
      <c r="X19" s="231">
        <v>5.9379999999999997</v>
      </c>
      <c r="Y19" s="231">
        <v>1.4590000000000001</v>
      </c>
      <c r="Z19" s="231">
        <v>-0.114</v>
      </c>
      <c r="AA19" s="231">
        <v>0.97399999999999998</v>
      </c>
      <c r="AB19" s="218">
        <v>1.8580000000000001</v>
      </c>
    </row>
    <row r="20" spans="1:28">
      <c r="A20" s="123" t="s">
        <v>56</v>
      </c>
      <c r="B20" s="213">
        <v>1.6779999999999999</v>
      </c>
      <c r="C20" s="213">
        <v>3.8820000000000001</v>
      </c>
      <c r="D20" s="213">
        <v>2.0059999999999998</v>
      </c>
      <c r="E20" s="213">
        <v>0.27</v>
      </c>
      <c r="F20" s="213">
        <v>6.7000000000000004E-2</v>
      </c>
      <c r="G20" s="213">
        <v>1.474</v>
      </c>
      <c r="H20" s="213">
        <v>0.76200000000000001</v>
      </c>
      <c r="I20" s="213">
        <v>1.7989999999999999</v>
      </c>
      <c r="J20" s="213">
        <v>1.462</v>
      </c>
      <c r="K20" s="213">
        <v>-1.0229999999999999</v>
      </c>
      <c r="L20" s="213">
        <v>-5.3049999999999997</v>
      </c>
      <c r="M20" s="213">
        <v>1.5289999999999999</v>
      </c>
      <c r="N20" s="213">
        <v>0.69499999999999995</v>
      </c>
      <c r="O20" s="213">
        <v>-3.125</v>
      </c>
      <c r="P20" s="227">
        <v>-1.8180000000000001</v>
      </c>
      <c r="Q20" s="232">
        <v>-1E-3</v>
      </c>
      <c r="R20" s="231">
        <v>0.88600000000000001</v>
      </c>
      <c r="S20" s="231">
        <v>1.236</v>
      </c>
      <c r="T20" s="231">
        <v>1.6040000000000001</v>
      </c>
      <c r="U20" s="231">
        <v>0.82699999999999996</v>
      </c>
      <c r="V20" s="231">
        <v>0.42899999999999999</v>
      </c>
      <c r="W20" s="231">
        <v>-8.8680000000000003</v>
      </c>
      <c r="X20" s="231">
        <v>8.9309999999999992</v>
      </c>
      <c r="Y20" s="231">
        <v>4.8209999999999997</v>
      </c>
      <c r="Z20" s="231">
        <v>0.71499999999999997</v>
      </c>
      <c r="AA20" s="231">
        <v>0.72599999999999998</v>
      </c>
      <c r="AB20" s="218">
        <v>0.44</v>
      </c>
    </row>
    <row r="21" spans="1:28">
      <c r="A21" s="123" t="s">
        <v>57</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-4.1689999999999996</v>
      </c>
      <c r="X21" s="231">
        <v>2.6970000000000001</v>
      </c>
      <c r="Y21" s="231">
        <v>0.93500000000000005</v>
      </c>
      <c r="Z21" s="231">
        <v>1.486</v>
      </c>
      <c r="AA21" s="231">
        <v>8.4000000000000005E-2</v>
      </c>
      <c r="AB21" s="218">
        <v>0.55400000000000005</v>
      </c>
    </row>
    <row r="22" spans="1:28">
      <c r="A22" s="123" t="s">
        <v>67</v>
      </c>
      <c r="B22" s="213">
        <v>5.141</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5.9509999999999996</v>
      </c>
      <c r="Y22" s="231">
        <v>4.1890000000000001</v>
      </c>
      <c r="Z22" s="231">
        <v>1.5289999999999999</v>
      </c>
      <c r="AA22" s="231">
        <v>1.528</v>
      </c>
      <c r="AB22" s="218">
        <v>1.3759999999999999</v>
      </c>
    </row>
    <row r="23" spans="1:28">
      <c r="A23" s="123" t="s">
        <v>68</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2.0870000000000002</v>
      </c>
      <c r="T23" s="231">
        <v>1.359</v>
      </c>
      <c r="U23" s="231">
        <v>2.5640000000000001</v>
      </c>
      <c r="V23" s="231">
        <v>3.1869999999999998</v>
      </c>
      <c r="W23" s="231">
        <v>-7.1859999999999999</v>
      </c>
      <c r="X23" s="231">
        <v>10.801</v>
      </c>
      <c r="Y23" s="231">
        <v>7.3280000000000003</v>
      </c>
      <c r="Z23" s="231">
        <v>0.71199999999999997</v>
      </c>
      <c r="AA23" s="231">
        <v>1.744</v>
      </c>
      <c r="AB23" s="218">
        <v>2.415</v>
      </c>
    </row>
    <row r="24" spans="1:28">
      <c r="A24" s="123" t="s">
        <v>168</v>
      </c>
      <c r="B24" s="213">
        <v>11.617000000000001</v>
      </c>
      <c r="C24" s="213">
        <v>9.202</v>
      </c>
      <c r="D24" s="213">
        <v>4.726</v>
      </c>
      <c r="E24" s="213">
        <v>7.7439999999999998</v>
      </c>
      <c r="F24" s="213">
        <v>3.0750000000000002</v>
      </c>
      <c r="G24" s="213">
        <v>5.1840000000000002</v>
      </c>
      <c r="H24" s="213">
        <v>4.3579999999999997</v>
      </c>
      <c r="I24" s="213">
        <v>5.2450000000000001</v>
      </c>
      <c r="J24" s="213">
        <v>5.8419999999999996</v>
      </c>
      <c r="K24" s="213">
        <v>3.004</v>
      </c>
      <c r="L24" s="213">
        <v>0.82</v>
      </c>
      <c r="M24" s="213">
        <v>6.9820000000000002</v>
      </c>
      <c r="N24" s="213">
        <v>3.6880000000000002</v>
      </c>
      <c r="O24" s="213">
        <v>2.548</v>
      </c>
      <c r="P24" s="227">
        <v>3.2909999999999999</v>
      </c>
      <c r="Q24" s="232">
        <v>3.2149999999999999</v>
      </c>
      <c r="R24" s="231">
        <v>2.92</v>
      </c>
      <c r="S24" s="231">
        <v>3.1720000000000002</v>
      </c>
      <c r="T24" s="231">
        <v>3.4329999999999998</v>
      </c>
      <c r="U24" s="231">
        <v>3.1760000000000002</v>
      </c>
      <c r="V24" s="231">
        <v>2.3140000000000001</v>
      </c>
      <c r="W24" s="231">
        <v>-0.7</v>
      </c>
      <c r="X24" s="231">
        <v>4.6130000000000004</v>
      </c>
      <c r="Y24" s="231">
        <v>2.7280000000000002</v>
      </c>
      <c r="Z24" s="231">
        <v>1.4039999999999999</v>
      </c>
      <c r="AA24" s="231">
        <v>2.0249999999999999</v>
      </c>
      <c r="AB24" s="218">
        <v>1.0269999999999999</v>
      </c>
    </row>
    <row r="25" spans="1:28">
      <c r="A25" s="123" t="s">
        <v>69</v>
      </c>
      <c r="B25" s="213">
        <v>8.4209999999999994</v>
      </c>
      <c r="C25" s="213">
        <v>8.4420000000000002</v>
      </c>
      <c r="D25" s="213">
        <v>3.0739999999999998</v>
      </c>
      <c r="E25" s="213">
        <v>3.2250000000000001</v>
      </c>
      <c r="F25" s="213">
        <v>2.62</v>
      </c>
      <c r="G25" s="213">
        <v>4.2309999999999999</v>
      </c>
      <c r="H25" s="213">
        <v>2.4830000000000001</v>
      </c>
      <c r="I25" s="213">
        <v>6.016</v>
      </c>
      <c r="J25" s="213">
        <v>8.0990000000000002</v>
      </c>
      <c r="K25" s="213">
        <v>-0.30199999999999999</v>
      </c>
      <c r="L25" s="213">
        <v>-3.2389999999999999</v>
      </c>
      <c r="M25" s="213">
        <v>3.76</v>
      </c>
      <c r="N25" s="213">
        <v>1.0449999999999999</v>
      </c>
      <c r="O25" s="213">
        <v>1.65</v>
      </c>
      <c r="P25" s="227">
        <v>3.1709999999999998</v>
      </c>
      <c r="Q25" s="231">
        <v>2.6230000000000002</v>
      </c>
      <c r="R25" s="231">
        <v>2.2679999999999998</v>
      </c>
      <c r="S25" s="231">
        <v>4.9779999999999998</v>
      </c>
      <c r="T25" s="231">
        <v>1.3169999999999999</v>
      </c>
      <c r="U25" s="231">
        <v>1.611</v>
      </c>
      <c r="V25" s="231">
        <v>2.7490000000000001</v>
      </c>
      <c r="W25" s="231">
        <v>-0.51</v>
      </c>
      <c r="X25" s="231">
        <v>6.93</v>
      </c>
      <c r="Y25" s="231">
        <v>-1.095</v>
      </c>
      <c r="Z25" s="231">
        <v>-0.69399999999999995</v>
      </c>
      <c r="AA25" s="218">
        <v>1.032</v>
      </c>
      <c r="AB25" s="218">
        <v>1.5740000000000001</v>
      </c>
    </row>
    <row r="26" spans="1:28">
      <c r="A26" s="123" t="s">
        <v>50</v>
      </c>
      <c r="B26" s="213">
        <v>3.0859999999999999</v>
      </c>
      <c r="C26" s="213">
        <v>4.4089999999999998</v>
      </c>
      <c r="D26" s="213">
        <v>4.0620000000000003</v>
      </c>
      <c r="E26" s="213">
        <v>4.7300000000000004</v>
      </c>
      <c r="F26" s="213">
        <v>3.9390000000000001</v>
      </c>
      <c r="G26" s="213">
        <v>4.9630000000000001</v>
      </c>
      <c r="H26" s="213">
        <v>4.3</v>
      </c>
      <c r="I26" s="213">
        <v>3.9340000000000002</v>
      </c>
      <c r="J26" s="213">
        <v>0.33200000000000002</v>
      </c>
      <c r="K26" s="213">
        <v>0.99299999999999999</v>
      </c>
      <c r="L26" s="213">
        <v>-6.74</v>
      </c>
      <c r="M26" s="213">
        <v>1.0680000000000001</v>
      </c>
      <c r="N26" s="213">
        <v>1.917</v>
      </c>
      <c r="O26" s="213">
        <v>-1.339</v>
      </c>
      <c r="P26" s="227">
        <v>2.032</v>
      </c>
      <c r="Q26" s="231">
        <v>4.3339999999999996</v>
      </c>
      <c r="R26" s="231">
        <v>3.66</v>
      </c>
      <c r="S26" s="231">
        <v>2.4390000000000001</v>
      </c>
      <c r="T26" s="231">
        <v>4.1239999999999997</v>
      </c>
      <c r="U26" s="231">
        <v>5.6059999999999999</v>
      </c>
      <c r="V26" s="231">
        <v>5.077</v>
      </c>
      <c r="W26" s="231">
        <v>-4.3390000000000004</v>
      </c>
      <c r="X26" s="231">
        <v>7.2229999999999999</v>
      </c>
      <c r="Y26" s="231">
        <v>4.2699999999999996</v>
      </c>
      <c r="Z26" s="231">
        <v>-0.84299999999999997</v>
      </c>
      <c r="AA26" s="231">
        <v>0.51200000000000001</v>
      </c>
      <c r="AB26" s="218">
        <v>1.403</v>
      </c>
    </row>
    <row r="27" spans="1:28">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3.3149999999999999</v>
      </c>
      <c r="Y27" s="231">
        <v>8.8620000000000001</v>
      </c>
      <c r="Z27" s="231">
        <v>3.5550000000000002</v>
      </c>
      <c r="AA27" s="231">
        <v>5.1139999999999999</v>
      </c>
      <c r="AB27" s="218">
        <v>4.0999999999999996</v>
      </c>
    </row>
    <row r="28" spans="1:28">
      <c r="A28" s="123" t="s">
        <v>70</v>
      </c>
      <c r="B28" s="213">
        <v>2.7549999999999999</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-0.39300000000000002</v>
      </c>
      <c r="W28" s="231">
        <v>-8.3539999999999992</v>
      </c>
      <c r="X28" s="231">
        <v>6.048</v>
      </c>
      <c r="Y28" s="231">
        <v>3.7109999999999999</v>
      </c>
      <c r="Z28" s="231">
        <v>3.2949999999999999</v>
      </c>
      <c r="AA28" s="231">
        <v>1.454</v>
      </c>
      <c r="AB28" s="218">
        <v>-0.26</v>
      </c>
    </row>
    <row r="29" spans="1:28">
      <c r="A29" s="123" t="s">
        <v>71</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4.1900000000000004</v>
      </c>
      <c r="U29" s="41">
        <v>5.327</v>
      </c>
      <c r="V29" s="41">
        <v>5.5490000000000004</v>
      </c>
      <c r="W29" s="41">
        <v>3.5760000000000001</v>
      </c>
      <c r="X29" s="41">
        <v>3.2519999999999998</v>
      </c>
      <c r="Y29" s="41">
        <v>6.6509999999999998</v>
      </c>
      <c r="Z29" s="41">
        <v>3.76</v>
      </c>
      <c r="AA29" s="41">
        <v>2.399</v>
      </c>
      <c r="AB29" s="273">
        <v>3.7570000000000001</v>
      </c>
    </row>
    <row r="30" spans="1:28">
      <c r="A30" s="123" t="s">
        <v>73</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9.1270000000000007</v>
      </c>
      <c r="L30" s="213">
        <v>1.0960000000000001</v>
      </c>
      <c r="M30" s="213">
        <v>8.3320000000000007</v>
      </c>
      <c r="N30" s="213">
        <v>6.327</v>
      </c>
      <c r="O30" s="213">
        <v>6.14</v>
      </c>
      <c r="P30" s="227">
        <v>5.8529999999999998</v>
      </c>
      <c r="Q30" s="232">
        <v>2.3820000000000001</v>
      </c>
      <c r="R30" s="231">
        <v>3.2519999999999998</v>
      </c>
      <c r="S30" s="231">
        <v>3.9529999999999998</v>
      </c>
      <c r="T30" s="231">
        <v>2.5190000000000001</v>
      </c>
      <c r="U30" s="231">
        <v>3.9689999999999999</v>
      </c>
      <c r="V30" s="231">
        <v>2.2400000000000002</v>
      </c>
      <c r="W30" s="231">
        <v>-10.869</v>
      </c>
      <c r="X30" s="231">
        <v>13.361000000000001</v>
      </c>
      <c r="Y30" s="231">
        <v>2.8090000000000002</v>
      </c>
      <c r="Z30" s="231">
        <v>-0.40300000000000002</v>
      </c>
      <c r="AA30" s="231">
        <v>3.3330000000000002</v>
      </c>
      <c r="AB30" s="218">
        <v>2.84</v>
      </c>
    </row>
    <row r="31" spans="1:28">
      <c r="A31" s="123" t="s">
        <v>118</v>
      </c>
      <c r="B31" s="213">
        <v>4.524</v>
      </c>
      <c r="C31" s="213">
        <v>4.26</v>
      </c>
      <c r="D31" s="213">
        <v>1.2050000000000001</v>
      </c>
      <c r="E31" s="213">
        <v>1.4430000000000001</v>
      </c>
      <c r="F31" s="213">
        <v>3.5230000000000001</v>
      </c>
      <c r="G31" s="213">
        <v>5.0910000000000002</v>
      </c>
      <c r="H31" s="213">
        <v>3.2610000000000001</v>
      </c>
      <c r="I31" s="213">
        <v>6.202</v>
      </c>
      <c r="J31" s="213">
        <v>6.76</v>
      </c>
      <c r="K31" s="213">
        <v>4.3840000000000003</v>
      </c>
      <c r="L31" s="213">
        <v>2.6150000000000002</v>
      </c>
      <c r="M31" s="213">
        <v>3.169</v>
      </c>
      <c r="N31" s="213">
        <v>5.2549999999999999</v>
      </c>
      <c r="O31" s="213">
        <v>1.512</v>
      </c>
      <c r="P31" s="227">
        <v>0.68400000000000005</v>
      </c>
      <c r="Q31" s="231">
        <v>3.92</v>
      </c>
      <c r="R31" s="231">
        <v>4.4320000000000004</v>
      </c>
      <c r="S31" s="231">
        <v>3.0310000000000001</v>
      </c>
      <c r="T31" s="231">
        <v>5.1520000000000001</v>
      </c>
      <c r="U31" s="231">
        <v>6.2460000000000004</v>
      </c>
      <c r="V31" s="231">
        <v>4.5810000000000004</v>
      </c>
      <c r="W31" s="231">
        <v>-2.036</v>
      </c>
      <c r="X31" s="231">
        <v>6.9269999999999996</v>
      </c>
      <c r="Y31" s="231">
        <v>5.2549999999999999</v>
      </c>
      <c r="Z31" s="231">
        <v>0.13900000000000001</v>
      </c>
      <c r="AA31" s="231">
        <v>2.8519999999999999</v>
      </c>
      <c r="AB31" s="218">
        <v>3.2370000000000001</v>
      </c>
    </row>
    <row r="32" spans="1:28">
      <c r="A32" s="123" t="s">
        <v>177</v>
      </c>
      <c r="B32" s="213">
        <v>6.3470000000000004</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3.9950000000000001</v>
      </c>
      <c r="O32" s="213">
        <v>4.024</v>
      </c>
      <c r="P32" s="227">
        <v>1.7549999999999999</v>
      </c>
      <c r="Q32" s="231">
        <v>0.73599999999999999</v>
      </c>
      <c r="R32" s="231">
        <v>-1.9730000000000001</v>
      </c>
      <c r="S32" s="231">
        <v>0.19400000000000001</v>
      </c>
      <c r="T32" s="231">
        <v>1.827</v>
      </c>
      <c r="U32" s="231">
        <v>2.806</v>
      </c>
      <c r="V32" s="231">
        <v>2.198</v>
      </c>
      <c r="W32" s="231">
        <v>-2.6539999999999999</v>
      </c>
      <c r="X32" s="231">
        <v>5.8659999999999997</v>
      </c>
      <c r="Y32" s="231">
        <v>-1.4359999999999999</v>
      </c>
      <c r="Z32" s="231">
        <v>4.0830000000000002</v>
      </c>
      <c r="AA32" s="231">
        <v>4.0999999999999996</v>
      </c>
      <c r="AB32" s="218">
        <v>1.456</v>
      </c>
    </row>
    <row r="33" spans="1:28">
      <c r="A33" s="123" t="s">
        <v>74</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0">
        <v>4.0519999999999996</v>
      </c>
      <c r="Q33" s="231">
        <v>6.3780000000000001</v>
      </c>
      <c r="R33" s="231">
        <v>4.2060000000000004</v>
      </c>
      <c r="S33" s="231">
        <v>5.0540000000000003</v>
      </c>
      <c r="T33" s="231">
        <v>6.4610000000000003</v>
      </c>
      <c r="U33" s="231">
        <v>2.31</v>
      </c>
      <c r="V33" s="231">
        <v>-0.22</v>
      </c>
      <c r="W33" s="231">
        <v>-4.625</v>
      </c>
      <c r="X33" s="231">
        <v>4.2069999999999999</v>
      </c>
      <c r="Y33" s="231">
        <v>-7.3490000000000002</v>
      </c>
      <c r="Z33" s="273">
        <v>-2.33</v>
      </c>
      <c r="AA33" s="273">
        <v>5.0090000000000003</v>
      </c>
      <c r="AB33" s="41" t="s">
        <v>267</v>
      </c>
    </row>
    <row r="34" spans="1:28">
      <c r="A34" s="123" t="s">
        <v>75</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11.315</v>
      </c>
      <c r="Y34" s="231">
        <v>2.1539999999999999</v>
      </c>
      <c r="Z34" s="231">
        <v>0.52100000000000002</v>
      </c>
      <c r="AA34" s="231">
        <v>2.6440000000000001</v>
      </c>
      <c r="AB34" s="218">
        <v>2.032</v>
      </c>
    </row>
    <row r="35" spans="1:28">
      <c r="A35" s="123" t="s">
        <v>76</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1.5429999999999999</v>
      </c>
      <c r="Y35" s="231">
        <v>2.6269999999999998</v>
      </c>
      <c r="Z35" s="231">
        <v>2.0059999999999998</v>
      </c>
      <c r="AA35" s="231">
        <v>2.5299999999999998</v>
      </c>
      <c r="AB35" s="218">
        <v>1.8</v>
      </c>
    </row>
    <row r="36" spans="1:28"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5.1109999999999998</v>
      </c>
      <c r="AA36" s="233">
        <v>3.1840000000000002</v>
      </c>
      <c r="AB36" s="219">
        <v>2.706</v>
      </c>
    </row>
    <row r="37" spans="1:28">
      <c r="A37" s="123" t="s">
        <v>77</v>
      </c>
      <c r="B37" s="213">
        <v>2.6589999999999998</v>
      </c>
      <c r="C37" s="213">
        <v>4.1379999999999999</v>
      </c>
      <c r="D37" s="213">
        <v>4.6500000000000004</v>
      </c>
      <c r="E37" s="213">
        <v>4.6829999999999998</v>
      </c>
      <c r="F37" s="213">
        <v>5.7969999999999997</v>
      </c>
      <c r="G37" s="213">
        <v>5.3780000000000001</v>
      </c>
      <c r="H37" s="213">
        <v>1.1830000000000001</v>
      </c>
      <c r="I37" s="213">
        <v>6.4429999999999996</v>
      </c>
      <c r="J37" s="213">
        <v>3.5070000000000001</v>
      </c>
      <c r="K37" s="213">
        <v>5.8000000000000003E-2</v>
      </c>
      <c r="L37" s="213">
        <v>-4.1189999999999998</v>
      </c>
      <c r="M37" s="213">
        <v>-5.694</v>
      </c>
      <c r="N37" s="213">
        <v>-9.8770000000000007</v>
      </c>
      <c r="O37" s="213">
        <v>-8.3309999999999995</v>
      </c>
      <c r="P37" s="227">
        <v>-2.2719999999999998</v>
      </c>
      <c r="Q37" s="232">
        <v>0.79200000000000004</v>
      </c>
      <c r="R37" s="231">
        <v>-0.22800000000000001</v>
      </c>
      <c r="S37" s="231">
        <v>-3.2000000000000001E-2</v>
      </c>
      <c r="T37" s="231">
        <v>1.4730000000000001</v>
      </c>
      <c r="U37" s="231">
        <v>2.0649999999999999</v>
      </c>
      <c r="V37" s="231">
        <v>2.2770000000000001</v>
      </c>
      <c r="W37" s="231">
        <v>-9.1959999999999997</v>
      </c>
      <c r="X37" s="231">
        <v>8.6539999999999999</v>
      </c>
      <c r="Y37" s="231">
        <v>5.7439999999999998</v>
      </c>
      <c r="Z37" s="231">
        <v>2.3319999999999999</v>
      </c>
      <c r="AA37" s="231">
        <v>2.2719999999999998</v>
      </c>
      <c r="AB37" s="218">
        <v>2.0299999999999998</v>
      </c>
    </row>
    <row r="38" spans="1:28">
      <c r="A38" s="304" t="s">
        <v>185</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8">
      <c r="A40" s="303" t="s">
        <v>365</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59"/>
    </row>
    <row r="41" spans="1:28">
      <c r="A41" s="39"/>
      <c r="B41" s="39"/>
      <c r="C41" s="39"/>
      <c r="D41" s="39"/>
      <c r="E41" s="39"/>
      <c r="F41" s="39"/>
      <c r="G41" s="39"/>
      <c r="H41" s="39"/>
      <c r="I41" s="39"/>
      <c r="J41" s="39"/>
      <c r="O41" s="217"/>
      <c r="P41" s="217"/>
      <c r="Q41" s="21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D42"/>
  <sheetViews>
    <sheetView showGridLines="0" zoomScale="85" zoomScaleNormal="85" workbookViewId="0">
      <pane xSplit="2" ySplit="2" topLeftCell="C3" activePane="bottomRight" state="frozen"/>
      <selection sqref="A1:AB1"/>
      <selection pane="topRight" sqref="A1:AB1"/>
      <selection pane="bottomLeft" sqref="A1:AB1"/>
      <selection pane="bottomRight" sqref="A1:AB1"/>
    </sheetView>
  </sheetViews>
  <sheetFormatPr defaultRowHeight="12.75"/>
  <cols>
    <col min="1" max="1" width="14.85546875" customWidth="1"/>
    <col min="2" max="3" width="9.85546875" hidden="1" customWidth="1"/>
    <col min="4" max="7" width="9.85546875" customWidth="1"/>
  </cols>
  <sheetData>
    <row r="1" spans="1:30" ht="24" customHeight="1">
      <c r="A1" s="464" t="s">
        <v>233</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row>
    <row r="2" spans="1:30">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v>2022</v>
      </c>
      <c r="AB2" s="135" t="s">
        <v>334</v>
      </c>
      <c r="AC2" s="135" t="s">
        <v>346</v>
      </c>
      <c r="AD2" s="135" t="s">
        <v>364</v>
      </c>
    </row>
    <row r="3" spans="1:30">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1.3680000000000001</v>
      </c>
      <c r="Y3" s="229">
        <v>-0.59599999999999997</v>
      </c>
      <c r="Z3" s="229">
        <v>5.4610000000000003</v>
      </c>
      <c r="AA3" s="229">
        <v>10.805</v>
      </c>
      <c r="AB3" s="229">
        <v>2.9710000000000001</v>
      </c>
      <c r="AC3" s="229">
        <v>2.5179999999999998</v>
      </c>
      <c r="AD3" s="210">
        <v>1.76</v>
      </c>
    </row>
    <row r="4" spans="1:30">
      <c r="A4" s="133" t="s">
        <v>54</v>
      </c>
      <c r="B4" s="248">
        <v>2.3380000000000001</v>
      </c>
      <c r="C4" s="248">
        <v>1.5469999999999999</v>
      </c>
      <c r="D4" s="248">
        <v>-2.976</v>
      </c>
      <c r="E4" s="248">
        <v>-3.9209999999999998</v>
      </c>
      <c r="F4" s="248">
        <v>-3.7240000000000002</v>
      </c>
      <c r="G4" s="209">
        <v>-4.173</v>
      </c>
      <c r="H4" s="209">
        <v>-4.5590000000000002</v>
      </c>
      <c r="I4" s="209">
        <v>-5.2050000000000001</v>
      </c>
      <c r="J4" s="209">
        <v>-5.7460000000000004</v>
      </c>
      <c r="K4" s="209">
        <v>-5.9109999999999996</v>
      </c>
      <c r="L4" s="209">
        <v>-5.0890000000000004</v>
      </c>
      <c r="M4" s="209">
        <v>-4.7160000000000002</v>
      </c>
      <c r="N4" s="209">
        <v>-2.6230000000000002</v>
      </c>
      <c r="O4" s="209">
        <v>-2.871</v>
      </c>
      <c r="P4" s="209">
        <v>-2.919</v>
      </c>
      <c r="Q4" s="209">
        <v>-2.573</v>
      </c>
      <c r="R4" s="209">
        <v>-2.0110000000000001</v>
      </c>
      <c r="S4" s="229">
        <v>-2.1019999999999999</v>
      </c>
      <c r="T4" s="229">
        <v>-2.2330000000000001</v>
      </c>
      <c r="U4" s="229">
        <v>-2.1070000000000002</v>
      </c>
      <c r="V4" s="229">
        <v>-1.8740000000000001</v>
      </c>
      <c r="W4" s="229">
        <v>-2.129</v>
      </c>
      <c r="X4" s="229">
        <v>-2.0510000000000002</v>
      </c>
      <c r="Y4" s="229">
        <v>-2.8149999999999999</v>
      </c>
      <c r="Z4" s="229">
        <v>-3.665</v>
      </c>
      <c r="AA4" s="229">
        <v>-3.8919999999999999</v>
      </c>
      <c r="AB4" s="229">
        <v>-3.266</v>
      </c>
      <c r="AC4" s="210">
        <v>-3.8839999999999999</v>
      </c>
      <c r="AD4" s="210">
        <v>-3.7290000000000001</v>
      </c>
    </row>
    <row r="5" spans="1:30">
      <c r="A5" s="133" t="s">
        <v>44</v>
      </c>
      <c r="B5" s="229" t="s">
        <v>267</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267</v>
      </c>
      <c r="U5" s="229" t="s">
        <v>267</v>
      </c>
      <c r="V5" s="229">
        <v>24.795999999999999</v>
      </c>
      <c r="W5" s="229">
        <v>47.646000000000001</v>
      </c>
      <c r="X5" s="229">
        <v>53.832000000000001</v>
      </c>
      <c r="Y5" s="229">
        <v>36.140999999999998</v>
      </c>
      <c r="Z5" s="229">
        <v>50.942</v>
      </c>
      <c r="AA5" s="229">
        <v>94.793000000000006</v>
      </c>
      <c r="AB5" s="229">
        <v>211.40799999999999</v>
      </c>
      <c r="AC5" s="229">
        <v>117.764</v>
      </c>
      <c r="AD5" s="210">
        <v>20.026</v>
      </c>
    </row>
    <row r="6" spans="1:30">
      <c r="A6" s="133" t="s">
        <v>114</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29">
        <v>2.1339999999999999</v>
      </c>
      <c r="AD6" s="210">
        <v>2.6629999999999998</v>
      </c>
    </row>
    <row r="7" spans="1:30">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29">
        <v>4.8310000000000004</v>
      </c>
      <c r="AD7" s="210">
        <v>5.2720000000000002</v>
      </c>
    </row>
    <row r="8" spans="1:30">
      <c r="A8" s="133" t="s">
        <v>60</v>
      </c>
      <c r="B8" s="248">
        <v>2.8</v>
      </c>
      <c r="C8" s="248">
        <v>-0.8</v>
      </c>
      <c r="D8" s="248">
        <v>-1.0980000000000001</v>
      </c>
      <c r="E8" s="248">
        <v>1.3979999999999999</v>
      </c>
      <c r="F8" s="248">
        <v>-0.36299999999999999</v>
      </c>
      <c r="G8" s="209">
        <v>-0.41599999999999998</v>
      </c>
      <c r="H8" s="209">
        <v>3.22</v>
      </c>
      <c r="I8" s="209">
        <v>2.4649999999999999</v>
      </c>
      <c r="J8" s="209">
        <v>1.6419999999999999</v>
      </c>
      <c r="K8" s="209">
        <v>2.8410000000000002</v>
      </c>
      <c r="L8" s="209">
        <v>6.5179999999999998</v>
      </c>
      <c r="M8" s="209">
        <v>1.1200000000000001</v>
      </c>
      <c r="N8" s="209">
        <v>1.8069999999999999</v>
      </c>
      <c r="O8" s="209">
        <v>4.5209999999999999</v>
      </c>
      <c r="P8" s="209">
        <v>4.0999999999999996</v>
      </c>
      <c r="Q8" s="209">
        <v>2.556</v>
      </c>
      <c r="R8" s="209">
        <v>2.4780000000000002</v>
      </c>
      <c r="S8" s="229">
        <v>1.4890000000000001</v>
      </c>
      <c r="T8" s="229">
        <v>1.651</v>
      </c>
      <c r="U8" s="229">
        <v>1.9039999999999999</v>
      </c>
      <c r="V8" s="229">
        <v>1.8420000000000001</v>
      </c>
      <c r="W8" s="229">
        <v>1.911</v>
      </c>
      <c r="X8" s="229">
        <v>4.4260000000000002</v>
      </c>
      <c r="Y8" s="229">
        <v>0.26700000000000002</v>
      </c>
      <c r="Z8" s="229">
        <v>1.472</v>
      </c>
      <c r="AA8" s="229">
        <v>1.8220000000000001</v>
      </c>
      <c r="AB8" s="229">
        <v>-0.23599999999999999</v>
      </c>
      <c r="AC8" s="229">
        <v>2.7E-2</v>
      </c>
      <c r="AD8" s="210">
        <v>0.40600000000000003</v>
      </c>
    </row>
    <row r="9" spans="1:30">
      <c r="A9" s="133" t="s">
        <v>115</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0.42599999999999999</v>
      </c>
      <c r="AC9" s="229">
        <v>1.8640000000000001</v>
      </c>
      <c r="AD9" s="210">
        <v>2.1160000000000001</v>
      </c>
    </row>
    <row r="10" spans="1:30">
      <c r="A10" s="133" t="s">
        <v>61</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29">
        <v>1.569</v>
      </c>
      <c r="AD10" s="210">
        <v>2.173</v>
      </c>
    </row>
    <row r="11" spans="1:30">
      <c r="A11" s="133" t="s">
        <v>62</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29">
        <v>2.9009999999999998</v>
      </c>
      <c r="AD11" s="210">
        <v>2.8</v>
      </c>
    </row>
    <row r="12" spans="1:30">
      <c r="A12" s="133" t="s">
        <v>116</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29">
        <v>1.56</v>
      </c>
      <c r="AD12" s="210">
        <v>2.02</v>
      </c>
    </row>
    <row r="13" spans="1:30">
      <c r="A13" s="133" t="s">
        <v>63</v>
      </c>
      <c r="B13" s="248">
        <v>6.8419999999999996</v>
      </c>
      <c r="C13" s="248">
        <v>13.127000000000001</v>
      </c>
      <c r="D13" s="248">
        <v>3.6850000000000001</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5.0140000000000002</v>
      </c>
      <c r="AC13" s="229">
        <v>3.899</v>
      </c>
      <c r="AD13" s="210">
        <v>4.1260000000000003</v>
      </c>
    </row>
    <row r="14" spans="1:30">
      <c r="A14" s="133" t="s">
        <v>309</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29">
        <v>2.5030000000000001</v>
      </c>
      <c r="AD14" s="210">
        <v>2.8</v>
      </c>
    </row>
    <row r="15" spans="1:30">
      <c r="A15" s="133" t="s">
        <v>64</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0.69799999999999995</v>
      </c>
      <c r="X15" s="229">
        <v>1.089</v>
      </c>
      <c r="Y15" s="229">
        <v>-0.97899999999999998</v>
      </c>
      <c r="Z15" s="229">
        <v>5.6379999999999999</v>
      </c>
      <c r="AA15" s="229">
        <v>8.1460000000000008</v>
      </c>
      <c r="AB15" s="229">
        <v>3.2029999999999998</v>
      </c>
      <c r="AC15" s="229">
        <v>1.0069999999999999</v>
      </c>
      <c r="AD15" s="210">
        <v>1.9870000000000001</v>
      </c>
    </row>
    <row r="16" spans="1:30">
      <c r="A16" s="133" t="s">
        <v>65</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29">
        <v>2.8330000000000002</v>
      </c>
      <c r="AD16" s="210">
        <v>1.8879999999999999</v>
      </c>
    </row>
    <row r="17" spans="1:30" s="64" customFormat="1">
      <c r="A17" s="133" t="s">
        <v>66</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29">
        <v>3.238</v>
      </c>
      <c r="AD17" s="210">
        <v>2.165</v>
      </c>
    </row>
    <row r="18" spans="1:30">
      <c r="A18" s="133" t="s">
        <v>117</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1.772</v>
      </c>
      <c r="W18" s="229">
        <v>2.2210000000000001</v>
      </c>
      <c r="X18" s="229">
        <v>1.7190000000000001</v>
      </c>
      <c r="Y18" s="229">
        <v>0.41199999999999998</v>
      </c>
      <c r="Z18" s="229">
        <v>3.9180000000000001</v>
      </c>
      <c r="AA18" s="229">
        <v>10.239000000000001</v>
      </c>
      <c r="AB18" s="229">
        <v>3.028</v>
      </c>
      <c r="AC18" s="229">
        <v>1.75</v>
      </c>
      <c r="AD18" s="210">
        <v>2.08</v>
      </c>
    </row>
    <row r="19" spans="1:30">
      <c r="A19" s="133" t="s">
        <v>56</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29">
        <v>1.397</v>
      </c>
      <c r="AD19" s="210">
        <v>2.8220000000000001</v>
      </c>
    </row>
    <row r="20" spans="1:30">
      <c r="A20" s="133" t="s">
        <v>57</v>
      </c>
      <c r="B20" s="248">
        <v>1.7470000000000001</v>
      </c>
      <c r="C20" s="248">
        <v>0.66600000000000004</v>
      </c>
      <c r="D20" s="248">
        <v>-1.0169999999999999</v>
      </c>
      <c r="E20" s="248">
        <v>-0.76800000000000002</v>
      </c>
      <c r="F20" s="248">
        <v>-0.90900000000000003</v>
      </c>
      <c r="G20" s="209">
        <v>-0.53200000000000003</v>
      </c>
      <c r="H20" s="209">
        <v>-0.30299999999999999</v>
      </c>
      <c r="I20" s="209">
        <v>0.53100000000000003</v>
      </c>
      <c r="J20" s="209">
        <v>-0.75900000000000001</v>
      </c>
      <c r="K20" s="209">
        <v>0.36699999999999999</v>
      </c>
      <c r="L20" s="209">
        <v>0.51100000000000001</v>
      </c>
      <c r="M20" s="209">
        <v>1.07</v>
      </c>
      <c r="N20" s="209">
        <v>-2.0009999999999999</v>
      </c>
      <c r="O20" s="209">
        <v>-0.25600000000000001</v>
      </c>
      <c r="P20" s="209">
        <v>-0.30299999999999999</v>
      </c>
      <c r="Q20" s="209">
        <v>-0.246</v>
      </c>
      <c r="R20" s="209">
        <v>1.395</v>
      </c>
      <c r="S20" s="229">
        <v>2.5489999999999999</v>
      </c>
      <c r="T20" s="229">
        <v>0.19400000000000001</v>
      </c>
      <c r="U20" s="229">
        <v>0.26300000000000001</v>
      </c>
      <c r="V20" s="229">
        <v>0.54500000000000004</v>
      </c>
      <c r="W20" s="229">
        <v>0.86699999999999999</v>
      </c>
      <c r="X20" s="229">
        <v>0.50900000000000001</v>
      </c>
      <c r="Y20" s="229">
        <v>-0.92</v>
      </c>
      <c r="Z20" s="229">
        <v>0.504</v>
      </c>
      <c r="AA20" s="229">
        <v>3.8610000000000002</v>
      </c>
      <c r="AB20" s="229">
        <v>2.91</v>
      </c>
      <c r="AC20" s="229">
        <v>2.9220000000000002</v>
      </c>
      <c r="AD20" s="210">
        <v>1.81</v>
      </c>
    </row>
    <row r="21" spans="1:30">
      <c r="A21" s="133" t="s">
        <v>67</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6.5960000000000001</v>
      </c>
      <c r="AB21" s="229">
        <v>3.18</v>
      </c>
      <c r="AC21" s="229">
        <v>1.9079999999999999</v>
      </c>
      <c r="AD21" s="210">
        <v>2.1520000000000001</v>
      </c>
    </row>
    <row r="22" spans="1:30">
      <c r="A22" s="188" t="s">
        <v>68</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3.1589999999999998</v>
      </c>
      <c r="X22" s="229">
        <v>3.8079999999999998</v>
      </c>
      <c r="Y22" s="229">
        <v>1.657</v>
      </c>
      <c r="Z22" s="229">
        <v>5.681</v>
      </c>
      <c r="AA22" s="229">
        <v>13.185</v>
      </c>
      <c r="AB22" s="229">
        <v>9.31</v>
      </c>
      <c r="AC22" s="229">
        <v>5.2169999999999996</v>
      </c>
      <c r="AD22" s="210">
        <v>4.1180000000000003</v>
      </c>
    </row>
    <row r="23" spans="1:30">
      <c r="A23" s="188" t="s">
        <v>168</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3.1760000000000002</v>
      </c>
      <c r="AC23" s="229">
        <v>1.9339999999999999</v>
      </c>
      <c r="AD23" s="210">
        <v>1.8149999999999999</v>
      </c>
    </row>
    <row r="24" spans="1:30">
      <c r="A24" s="133" t="s">
        <v>69</v>
      </c>
      <c r="B24" s="248" t="s">
        <v>273</v>
      </c>
      <c r="C24" s="209">
        <v>0.97199999999999998</v>
      </c>
      <c r="D24" s="209">
        <v>2.3929999999999998</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1.9530000000000001</v>
      </c>
      <c r="X24" s="229">
        <v>1.954</v>
      </c>
      <c r="Y24" s="229">
        <v>-0.159</v>
      </c>
      <c r="Z24" s="229">
        <v>5.6360000000000001</v>
      </c>
      <c r="AA24" s="229">
        <v>6.3719999999999999</v>
      </c>
      <c r="AB24" s="229">
        <v>3.258</v>
      </c>
      <c r="AC24" s="210">
        <v>1.6459999999999999</v>
      </c>
      <c r="AD24" s="210">
        <v>2.472</v>
      </c>
    </row>
    <row r="25" spans="1:30">
      <c r="A25" s="133" t="s">
        <v>50</v>
      </c>
      <c r="B25" s="248" t="s">
        <v>273</v>
      </c>
      <c r="C25" s="209">
        <v>14.167999999999999</v>
      </c>
      <c r="D25" s="209">
        <v>11.186</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29">
        <v>4.5999999999999996</v>
      </c>
      <c r="AD25" s="210">
        <v>4.4000000000000004</v>
      </c>
    </row>
    <row r="26" spans="1:30">
      <c r="A26" s="133" t="s">
        <v>51</v>
      </c>
      <c r="B26" s="248" t="s">
        <v>273</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29">
        <v>1.8340000000000001</v>
      </c>
      <c r="AD26" s="210">
        <v>2.431</v>
      </c>
    </row>
    <row r="27" spans="1:30">
      <c r="A27" s="188" t="s">
        <v>70</v>
      </c>
      <c r="B27" s="248" t="s">
        <v>273</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4.6609999999999996</v>
      </c>
      <c r="AC27" s="229">
        <v>4.2119999999999997</v>
      </c>
      <c r="AD27" s="210">
        <v>3.4</v>
      </c>
    </row>
    <row r="28" spans="1:30">
      <c r="A28" s="133" t="s">
        <v>71</v>
      </c>
      <c r="B28" s="248" t="s">
        <v>273</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29">
        <v>27.492999999999999</v>
      </c>
      <c r="AD28" s="210">
        <v>12.943</v>
      </c>
    </row>
    <row r="29" spans="1:30">
      <c r="A29" s="133" t="s">
        <v>73</v>
      </c>
      <c r="B29" s="248" t="s">
        <v>273</v>
      </c>
      <c r="C29" s="209">
        <v>7.2549999999999999</v>
      </c>
      <c r="D29" s="209">
        <v>3.7269999999999999</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29">
        <v>1.966</v>
      </c>
      <c r="AD29" s="210">
        <v>2.0409999999999999</v>
      </c>
    </row>
    <row r="30" spans="1:30">
      <c r="A30" s="188" t="s">
        <v>118</v>
      </c>
      <c r="B30" s="248" t="s">
        <v>273</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29">
        <v>4.7</v>
      </c>
      <c r="AD30" s="210">
        <v>3.6760000000000002</v>
      </c>
    </row>
    <row r="31" spans="1:30">
      <c r="A31" s="133" t="s">
        <v>177</v>
      </c>
      <c r="B31" s="248" t="s">
        <v>273</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29">
        <v>9.5139999999999993</v>
      </c>
      <c r="AD31" s="210">
        <v>8.2409999999999997</v>
      </c>
    </row>
    <row r="32" spans="1:30">
      <c r="A32" s="133" t="s">
        <v>74</v>
      </c>
      <c r="B32" s="248" t="s">
        <v>273</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4.3390000000000004</v>
      </c>
      <c r="Y32" s="229">
        <v>4.1260000000000003</v>
      </c>
      <c r="Z32" s="229">
        <v>9.907</v>
      </c>
      <c r="AA32" s="229">
        <v>58.648000000000003</v>
      </c>
      <c r="AB32" s="210">
        <v>2.9649999999999999</v>
      </c>
      <c r="AC32" s="210">
        <v>-1.5349999999999999</v>
      </c>
      <c r="AD32" s="229" t="s">
        <v>47</v>
      </c>
    </row>
    <row r="33" spans="1:30" s="25" customFormat="1">
      <c r="A33" s="188" t="s">
        <v>75</v>
      </c>
      <c r="B33" s="248" t="s">
        <v>273</v>
      </c>
      <c r="C33" s="209">
        <v>5.1059999999999999</v>
      </c>
      <c r="D33" s="209">
        <v>2.31</v>
      </c>
      <c r="E33" s="209">
        <v>4.5259999999999998</v>
      </c>
      <c r="F33" s="209">
        <v>2.6360000000000001</v>
      </c>
      <c r="G33" s="209">
        <v>2.8239999999999998</v>
      </c>
      <c r="H33" s="209">
        <v>1.073</v>
      </c>
      <c r="I33" s="209">
        <v>2.4279999999999999</v>
      </c>
      <c r="J33" s="209">
        <v>3.6589999999999998</v>
      </c>
      <c r="K33" s="209">
        <v>2.57</v>
      </c>
      <c r="L33" s="209">
        <v>7.8289999999999997</v>
      </c>
      <c r="M33" s="229">
        <v>7.0890000000000004</v>
      </c>
      <c r="N33" s="229">
        <v>-1.4830000000000001</v>
      </c>
      <c r="O33" s="229">
        <v>2.98</v>
      </c>
      <c r="P33" s="229">
        <v>4.4320000000000004</v>
      </c>
      <c r="Q33" s="229">
        <v>1.4830000000000001</v>
      </c>
      <c r="R33" s="229">
        <v>3.024</v>
      </c>
      <c r="S33" s="229">
        <v>4.6399999999999997</v>
      </c>
      <c r="T33" s="229">
        <v>4.3780000000000001</v>
      </c>
      <c r="U33" s="229">
        <v>2.7149999999999999</v>
      </c>
      <c r="V33" s="229">
        <v>2.266</v>
      </c>
      <c r="W33" s="229">
        <v>2.149</v>
      </c>
      <c r="X33" s="229">
        <v>3.0009999999999999</v>
      </c>
      <c r="Y33" s="229">
        <v>2.9710000000000001</v>
      </c>
      <c r="Z33" s="229">
        <v>7.1669999999999998</v>
      </c>
      <c r="AA33" s="229">
        <v>12.79</v>
      </c>
      <c r="AB33" s="229">
        <v>3.9369999999999998</v>
      </c>
      <c r="AC33" s="229">
        <v>4.5330000000000004</v>
      </c>
      <c r="AD33" s="210">
        <v>3.9</v>
      </c>
    </row>
    <row r="34" spans="1:30" s="25" customFormat="1">
      <c r="A34" s="188" t="s">
        <v>76</v>
      </c>
      <c r="B34" s="248" t="s">
        <v>273</v>
      </c>
      <c r="C34" s="209">
        <v>7.9790000000000001</v>
      </c>
      <c r="D34" s="209">
        <v>0.59299999999999997</v>
      </c>
      <c r="E34" s="209">
        <v>1.6259999999999999</v>
      </c>
      <c r="F34" s="209">
        <v>0.57999999999999996</v>
      </c>
      <c r="G34" s="209">
        <v>1.591</v>
      </c>
      <c r="H34" s="209">
        <v>1.8580000000000001</v>
      </c>
      <c r="I34" s="209">
        <v>2.9390000000000001</v>
      </c>
      <c r="J34" s="209">
        <v>5.6959999999999997</v>
      </c>
      <c r="K34" s="209">
        <v>3.7410000000000001</v>
      </c>
      <c r="L34" s="209">
        <v>2.9649999999999999</v>
      </c>
      <c r="M34" s="229">
        <v>0.48</v>
      </c>
      <c r="N34" s="229">
        <v>3.472</v>
      </c>
      <c r="O34" s="229">
        <v>3.0939999999999999</v>
      </c>
      <c r="P34" s="229">
        <v>3.5329999999999999</v>
      </c>
      <c r="Q34" s="229">
        <v>3.6230000000000002</v>
      </c>
      <c r="R34" s="229">
        <v>1.681</v>
      </c>
      <c r="S34" s="229">
        <v>0.59899999999999998</v>
      </c>
      <c r="T34" s="229">
        <v>-0.86</v>
      </c>
      <c r="U34" s="229">
        <v>1.123</v>
      </c>
      <c r="V34" s="229">
        <v>0.77</v>
      </c>
      <c r="W34" s="229">
        <v>0.36</v>
      </c>
      <c r="X34" s="229">
        <v>0.87</v>
      </c>
      <c r="Y34" s="229">
        <v>-0.27</v>
      </c>
      <c r="Z34" s="229">
        <v>2.173</v>
      </c>
      <c r="AA34" s="229">
        <v>5.8940000000000001</v>
      </c>
      <c r="AB34" s="229">
        <v>-0.83899999999999997</v>
      </c>
      <c r="AC34" s="229">
        <v>1.2390000000000001</v>
      </c>
      <c r="AD34" s="210">
        <v>0.93500000000000005</v>
      </c>
    </row>
    <row r="35" spans="1:30">
      <c r="A35" s="134" t="s">
        <v>179</v>
      </c>
      <c r="B35" s="249" t="s">
        <v>273</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30">
        <v>44.378999999999998</v>
      </c>
      <c r="AD35" s="212">
        <v>31.036000000000001</v>
      </c>
    </row>
    <row r="36" spans="1:30">
      <c r="A36" s="133" t="s">
        <v>77</v>
      </c>
      <c r="B36" s="248" t="s">
        <v>273</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29">
        <v>2.9489999999999998</v>
      </c>
      <c r="AD36" s="210">
        <v>2.2679999999999998</v>
      </c>
    </row>
    <row r="37" spans="1:30">
      <c r="A37" s="66" t="s">
        <v>185</v>
      </c>
      <c r="B37" s="66"/>
      <c r="C37" s="66"/>
      <c r="D37" s="66"/>
      <c r="E37" s="66"/>
      <c r="F37" s="66"/>
    </row>
    <row r="38" spans="1:30" ht="14.25">
      <c r="A38" s="349" t="s">
        <v>287</v>
      </c>
      <c r="B38" s="349"/>
      <c r="C38" s="349"/>
      <c r="D38" s="349"/>
      <c r="E38" s="349"/>
      <c r="F38" s="349"/>
      <c r="G38" s="350"/>
      <c r="H38" s="350"/>
      <c r="I38" s="350"/>
      <c r="J38" s="350"/>
      <c r="K38" s="350"/>
      <c r="L38" s="350"/>
      <c r="M38" s="350"/>
      <c r="N38" s="70"/>
      <c r="O38" s="70"/>
      <c r="P38" s="70"/>
      <c r="Q38" s="70"/>
      <c r="R38" s="70"/>
      <c r="S38" s="70"/>
      <c r="T38" s="70"/>
    </row>
    <row r="39" spans="1:30">
      <c r="A39" t="s">
        <v>319</v>
      </c>
    </row>
    <row r="40" spans="1:30">
      <c r="A40" s="303" t="s">
        <v>365</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30">
      <c r="A42" s="441" t="s">
        <v>191</v>
      </c>
      <c r="B42" s="441"/>
      <c r="C42" s="441"/>
      <c r="D42" s="441"/>
      <c r="E42" s="441"/>
      <c r="F42" s="441"/>
      <c r="G42" s="441"/>
      <c r="H42" s="89"/>
      <c r="I42" s="89"/>
    </row>
  </sheetData>
  <mergeCells count="2">
    <mergeCell ref="A42:G42"/>
    <mergeCell ref="A1:AD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F29"/>
  <sheetViews>
    <sheetView showGridLines="0" zoomScale="85" zoomScaleNormal="85" workbookViewId="0">
      <pane xSplit="1" ySplit="3" topLeftCell="F4" activePane="bottomRight" state="frozen"/>
      <selection sqref="A1:AB1"/>
      <selection pane="topRight" sqref="A1:AB1"/>
      <selection pane="bottomLeft" sqref="A1:AB1"/>
      <selection pane="bottomRight" sqref="A1:AB1"/>
    </sheetView>
  </sheetViews>
  <sheetFormatPr defaultRowHeight="12.75"/>
  <cols>
    <col min="1" max="1" width="15.42578125" customWidth="1"/>
    <col min="2" max="6" width="11.28515625" hidden="1" customWidth="1"/>
    <col min="7" max="13" width="11.28515625" customWidth="1"/>
    <col min="14" max="14" width="11" customWidth="1"/>
    <col min="15" max="17" width="11.28515625" bestFit="1" customWidth="1"/>
    <col min="18" max="18" width="9.85546875" customWidth="1"/>
    <col min="19" max="20" width="11.28515625" bestFit="1" customWidth="1"/>
    <col min="21" max="31" width="11.28515625" customWidth="1"/>
    <col min="32" max="32" width="11" customWidth="1"/>
  </cols>
  <sheetData>
    <row r="1" spans="1:32" ht="24" customHeight="1">
      <c r="A1" s="466" t="s">
        <v>232</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row>
    <row r="2" spans="1:32">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2">
      <c r="A3" s="120" t="s">
        <v>59</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c r="AF3" s="121" t="s">
        <v>367</v>
      </c>
    </row>
    <row r="4" spans="1:32">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c r="AE4" s="71">
        <v>267.36452106538002</v>
      </c>
      <c r="AF4" s="71">
        <v>271.37133062660001</v>
      </c>
    </row>
    <row r="5" spans="1:32">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c r="AE5" s="71">
        <v>2654.497104</v>
      </c>
      <c r="AF5" s="71">
        <v>3247.5087145900002</v>
      </c>
    </row>
    <row r="6" spans="1:32">
      <c r="A6" s="123" t="s">
        <v>60</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c r="AF6" s="71">
        <v>26302.961920400001</v>
      </c>
    </row>
    <row r="7" spans="1:32">
      <c r="A7" s="123" t="s">
        <v>115</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c r="AE7" s="71">
        <v>585.42054569764002</v>
      </c>
      <c r="AF7" s="71">
        <v>663.62240015481996</v>
      </c>
    </row>
    <row r="8" spans="1:32">
      <c r="A8" s="123" t="s">
        <v>61</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F8" s="71">
        <v>494.71226497602999</v>
      </c>
    </row>
    <row r="9" spans="1:32">
      <c r="A9" s="123" t="s">
        <v>62</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c r="AE9" s="71"/>
      <c r="AF9" s="71" t="s">
        <v>47</v>
      </c>
    </row>
    <row r="10" spans="1:32">
      <c r="A10" s="123" t="s">
        <v>63</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c r="AE10" s="71"/>
      <c r="AF10" s="71" t="s">
        <v>47</v>
      </c>
    </row>
    <row r="11" spans="1:32">
      <c r="A11" s="123" t="s">
        <v>117</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c r="AE11" s="71"/>
      <c r="AF11" s="71" t="s">
        <v>47</v>
      </c>
    </row>
    <row r="12" spans="1:32">
      <c r="A12" s="123" t="s">
        <v>57</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c r="AF12" s="71">
        <v>11110.434636</v>
      </c>
    </row>
    <row r="13" spans="1:32">
      <c r="A13" s="123" t="s">
        <v>67</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F13" s="71"/>
    </row>
    <row r="14" spans="1:32">
      <c r="A14" s="123" t="s">
        <v>68</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c r="AF14" s="71"/>
    </row>
    <row r="15" spans="1:32">
      <c r="A15" s="123" t="s">
        <v>168</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c r="AE15" s="71">
        <v>2209.2426334699999</v>
      </c>
      <c r="AF15" s="71">
        <v>2510.6981297337002</v>
      </c>
    </row>
    <row r="16" spans="1:32">
      <c r="A16" s="123" t="s">
        <v>50</v>
      </c>
      <c r="B16" s="71">
        <v>45536</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c r="AF16" s="71">
        <v>144.08740364419</v>
      </c>
    </row>
    <row r="17" spans="1:32">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c r="AF17" s="71">
        <v>524.80026856403003</v>
      </c>
    </row>
    <row r="18" spans="1:32">
      <c r="A18" s="123" t="s">
        <v>70</v>
      </c>
      <c r="B18" s="71" t="s">
        <v>354</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c r="AF18" s="71">
        <v>1001.0225308300001</v>
      </c>
    </row>
    <row r="19" spans="1:32">
      <c r="A19" s="123" t="s">
        <v>73</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c r="AF19" s="71">
        <v>67.069320909219996</v>
      </c>
    </row>
    <row r="20" spans="1:32">
      <c r="A20" s="123" t="s">
        <v>177</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c r="AF20" s="71"/>
    </row>
    <row r="21" spans="1:32">
      <c r="A21" s="123" t="s">
        <v>75</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c r="AE21" s="71"/>
      <c r="AF21" s="71"/>
    </row>
    <row r="22" spans="1:32">
      <c r="A22" s="123" t="s">
        <v>76</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c r="AF22" s="71">
        <v>505.90911495692001</v>
      </c>
    </row>
    <row r="23" spans="1:32">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c r="AE23" s="93">
        <v>153.83944864309001</v>
      </c>
      <c r="AF23" s="93">
        <v>179.85326078380001</v>
      </c>
    </row>
    <row r="24" spans="1:32">
      <c r="A24" s="40" t="s">
        <v>170</v>
      </c>
      <c r="B24" s="40"/>
      <c r="C24" s="38"/>
      <c r="D24" s="38"/>
      <c r="E24" s="38"/>
      <c r="F24" s="38"/>
      <c r="G24" s="38"/>
      <c r="H24" s="38"/>
      <c r="I24" s="38"/>
      <c r="J24" s="38"/>
      <c r="K24" s="38"/>
      <c r="L24" s="38"/>
      <c r="M24" s="38"/>
    </row>
    <row r="25" spans="1:32">
      <c r="A25" s="103" t="s">
        <v>355</v>
      </c>
      <c r="B25" s="39"/>
      <c r="C25" s="39"/>
      <c r="D25" s="39"/>
      <c r="E25" s="39"/>
      <c r="F25" s="39"/>
      <c r="G25" s="39"/>
      <c r="H25" s="39"/>
      <c r="I25" s="39"/>
      <c r="J25" s="39"/>
      <c r="K25" s="39"/>
      <c r="L25" s="39"/>
      <c r="M25" s="39"/>
    </row>
    <row r="26" spans="1:32">
      <c r="A26" s="103" t="s">
        <v>377</v>
      </c>
      <c r="B26" s="39"/>
      <c r="C26" s="39"/>
      <c r="D26" s="39"/>
      <c r="E26" s="39"/>
      <c r="F26" s="39"/>
      <c r="G26" s="39"/>
      <c r="H26" s="39"/>
      <c r="I26" s="39"/>
      <c r="J26" s="39"/>
      <c r="K26" s="39"/>
      <c r="L26" s="39"/>
      <c r="M26" s="39"/>
    </row>
    <row r="27" spans="1:32">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row>
    <row r="28" spans="1:32">
      <c r="A28" s="90" t="s">
        <v>191</v>
      </c>
      <c r="B28" s="90"/>
      <c r="C28" s="89"/>
      <c r="D28" s="39"/>
      <c r="E28" s="39"/>
      <c r="F28" s="39"/>
      <c r="G28" s="39"/>
      <c r="H28" s="39"/>
      <c r="I28" s="39"/>
      <c r="J28" s="39"/>
      <c r="K28" s="39"/>
      <c r="L28" s="39"/>
      <c r="M28" s="39"/>
    </row>
    <row r="29" spans="1:32">
      <c r="A29" s="39"/>
      <c r="B29" s="39"/>
      <c r="C29" s="39"/>
      <c r="D29" s="39"/>
      <c r="E29" s="39"/>
      <c r="F29" s="39"/>
      <c r="G29" s="39"/>
      <c r="H29" s="39"/>
      <c r="I29" s="39"/>
      <c r="J29" s="39"/>
      <c r="K29" s="39"/>
      <c r="L29" s="39"/>
      <c r="M29" s="39"/>
    </row>
  </sheetData>
  <mergeCells count="1">
    <mergeCell ref="A1:AF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H44"/>
  <sheetViews>
    <sheetView showGridLines="0" zoomScale="85" zoomScaleNormal="85" zoomScaleSheetLayoutView="100" workbookViewId="0">
      <pane xSplit="2" ySplit="3" topLeftCell="F4" activePane="bottomRight" state="frozen"/>
      <selection sqref="A1:AB1"/>
      <selection pane="topRight" sqref="A1:AB1"/>
      <selection pane="bottomLeft" sqref="A1:AB1"/>
      <selection pane="bottomRight" sqref="A1:AB1"/>
    </sheetView>
  </sheetViews>
  <sheetFormatPr defaultRowHeight="12.75"/>
  <cols>
    <col min="1" max="1" width="11.28515625" customWidth="1"/>
    <col min="2" max="5" width="11.28515625" hidden="1" customWidth="1"/>
    <col min="6" max="13" width="11.28515625" customWidth="1"/>
    <col min="14" max="31" width="9.140625" customWidth="1"/>
    <col min="32" max="32" width="9.85546875" customWidth="1"/>
  </cols>
  <sheetData>
    <row r="1" spans="1:34" ht="24" customHeight="1">
      <c r="A1" s="466" t="s">
        <v>231</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row>
    <row r="2" spans="1:34">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4">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c r="AF3" s="121" t="s">
        <v>367</v>
      </c>
    </row>
    <row r="4" spans="1:34">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368">
        <v>0.24321816359442366</v>
      </c>
      <c r="AE4" s="368">
        <v>0.42294809112684595</v>
      </c>
      <c r="AF4" s="273">
        <v>0.39701277133159629</v>
      </c>
    </row>
    <row r="5" spans="1:34">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368">
        <v>1.3842941273081346</v>
      </c>
      <c r="AE5" s="368">
        <v>1.2225173264214628</v>
      </c>
      <c r="AF5" s="273">
        <v>1.5275507392855363</v>
      </c>
    </row>
    <row r="6" spans="1:34">
      <c r="A6" s="123" t="s">
        <v>60</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368">
        <v>1.2481159244660138</v>
      </c>
      <c r="AE6" s="368">
        <v>1.2913160443436955</v>
      </c>
      <c r="AF6" s="273">
        <v>1.3676874681885978</v>
      </c>
    </row>
    <row r="7" spans="1:34">
      <c r="A7" s="123" t="s">
        <v>115</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41">
        <v>1.4819745905102533</v>
      </c>
      <c r="AE7" s="41">
        <v>1.3631613468549659</v>
      </c>
      <c r="AF7" s="273">
        <v>1.4749130998684712</v>
      </c>
    </row>
    <row r="8" spans="1:34">
      <c r="A8" s="123" t="s">
        <v>61</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368">
        <v>0.31921620279308704</v>
      </c>
      <c r="AE8" s="368">
        <v>0.34690612201958748</v>
      </c>
      <c r="AF8" s="273">
        <v>0.3460148187303802</v>
      </c>
    </row>
    <row r="9" spans="1:34">
      <c r="A9" s="123" t="s">
        <v>62</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368" t="s">
        <v>47</v>
      </c>
      <c r="AE9" s="368" t="s">
        <v>47</v>
      </c>
      <c r="AF9" s="273" t="s">
        <v>47</v>
      </c>
      <c r="AH9" s="25"/>
    </row>
    <row r="10" spans="1:34">
      <c r="A10" s="123" t="s">
        <v>63</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368" t="s">
        <v>47</v>
      </c>
      <c r="AE10" s="368" t="s">
        <v>47</v>
      </c>
      <c r="AF10" s="273" t="s">
        <v>47</v>
      </c>
      <c r="AH10" s="25"/>
    </row>
    <row r="11" spans="1:34">
      <c r="A11" s="123" t="s">
        <v>117</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368" t="s">
        <v>47</v>
      </c>
      <c r="AE11" s="368" t="s">
        <v>47</v>
      </c>
      <c r="AF11" s="273" t="s">
        <v>47</v>
      </c>
      <c r="AH11" s="25"/>
    </row>
    <row r="12" spans="1:34">
      <c r="A12" s="123" t="s">
        <v>57</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368">
        <v>2.6093243610877028</v>
      </c>
      <c r="AE12" s="368">
        <v>2.512852740877217</v>
      </c>
      <c r="AF12" s="273">
        <v>2.6539156231166836</v>
      </c>
    </row>
    <row r="13" spans="1:34">
      <c r="A13" s="123" t="s">
        <v>67</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368">
        <v>1.40837378895677</v>
      </c>
      <c r="AE13" s="368">
        <v>1.2878817639354414</v>
      </c>
      <c r="AF13" s="273">
        <v>0</v>
      </c>
    </row>
    <row r="14" spans="1:34">
      <c r="A14" s="123" t="s">
        <v>68</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368">
        <v>0.36829221332893253</v>
      </c>
      <c r="AE14" s="368">
        <v>0.3280282090287952</v>
      </c>
      <c r="AF14" s="273">
        <v>0</v>
      </c>
    </row>
    <row r="15" spans="1:34">
      <c r="A15" s="123" t="s">
        <v>168</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368">
        <v>1.3307900022729029</v>
      </c>
      <c r="AE15" s="368">
        <v>1.1815938873378495</v>
      </c>
      <c r="AF15" s="273">
        <v>1.4023723831432002</v>
      </c>
    </row>
    <row r="16" spans="1:34">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368">
        <v>0.62598840274117029</v>
      </c>
      <c r="AE16" s="368">
        <v>0.56804749329449478</v>
      </c>
      <c r="AF16" s="273">
        <v>0.60778421413164896</v>
      </c>
    </row>
    <row r="17" spans="1:34">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368">
        <v>1.1050649854267522</v>
      </c>
      <c r="AE17" s="368">
        <v>1.1297310064185198</v>
      </c>
      <c r="AF17" s="273">
        <v>1.1793688504845794</v>
      </c>
    </row>
    <row r="18" spans="1:34">
      <c r="A18" s="123" t="s">
        <v>70</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368">
        <v>0.51860974351262656</v>
      </c>
      <c r="AE18" s="368">
        <v>0.47093698667769546</v>
      </c>
      <c r="AF18" s="273">
        <v>0.59139718477053593</v>
      </c>
    </row>
    <row r="19" spans="1:34">
      <c r="A19" s="123" t="s">
        <v>73</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368">
        <v>0.21917336050833236</v>
      </c>
      <c r="AE19" s="368">
        <v>0.2201920064149514</v>
      </c>
      <c r="AF19" s="273">
        <v>0.22113705528719751</v>
      </c>
    </row>
    <row r="20" spans="1:34">
      <c r="A20" s="123" t="s">
        <v>177</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368">
        <v>0.24473136019192429</v>
      </c>
      <c r="AE20" s="368">
        <v>0.247192534245576</v>
      </c>
      <c r="AF20" s="273">
        <v>0</v>
      </c>
    </row>
    <row r="21" spans="1:34">
      <c r="A21" s="127" t="s">
        <v>75</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368" t="s">
        <v>47</v>
      </c>
      <c r="AE21" s="368">
        <v>0</v>
      </c>
      <c r="AF21" s="273">
        <v>0</v>
      </c>
      <c r="AH21" s="25"/>
    </row>
    <row r="22" spans="1:34">
      <c r="A22" s="123" t="s">
        <v>76</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368">
        <v>0.93058760459641521</v>
      </c>
      <c r="AE22" s="368">
        <v>0.94526054761830591</v>
      </c>
      <c r="AF22" s="273">
        <v>0.92619349379910065</v>
      </c>
    </row>
    <row r="23" spans="1:34">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369">
        <v>0.10593164090501199</v>
      </c>
      <c r="AE23" s="369">
        <v>0.11633308150157479</v>
      </c>
      <c r="AF23" s="273">
        <v>0.12512349383806665</v>
      </c>
    </row>
    <row r="24" spans="1:34">
      <c r="A24" s="467" t="s">
        <v>186</v>
      </c>
      <c r="B24" s="467"/>
      <c r="C24" s="38"/>
      <c r="D24" s="38"/>
      <c r="E24" s="38"/>
      <c r="F24" s="38"/>
      <c r="G24" s="38"/>
      <c r="H24" s="38"/>
      <c r="I24" s="38"/>
      <c r="J24" s="38"/>
      <c r="K24" s="38"/>
      <c r="L24" s="38"/>
      <c r="M24" s="38"/>
    </row>
    <row r="25" spans="1:34">
      <c r="A25" s="103" t="s">
        <v>357</v>
      </c>
      <c r="B25" s="189"/>
      <c r="C25" s="38"/>
      <c r="D25" s="38"/>
      <c r="E25" s="38"/>
      <c r="F25" s="38"/>
      <c r="G25" s="38"/>
      <c r="H25" s="38"/>
      <c r="I25" s="38"/>
      <c r="J25" s="38"/>
      <c r="K25" s="38"/>
      <c r="L25" s="38"/>
      <c r="M25" s="38"/>
    </row>
    <row r="26" spans="1:34">
      <c r="A26" s="103" t="s">
        <v>377</v>
      </c>
      <c r="B26" s="103"/>
      <c r="C26" s="77"/>
      <c r="D26" s="39"/>
      <c r="E26" s="39"/>
      <c r="F26" s="39"/>
      <c r="G26" s="39"/>
      <c r="H26" s="39"/>
      <c r="I26" s="39"/>
      <c r="J26" s="39"/>
      <c r="K26" s="39"/>
      <c r="L26" s="39"/>
      <c r="M26" s="39"/>
    </row>
    <row r="27" spans="1:34">
      <c r="A27" s="263" t="s">
        <v>319</v>
      </c>
      <c r="B27" s="39"/>
      <c r="C27" s="39"/>
      <c r="D27" s="39"/>
      <c r="E27" s="39"/>
      <c r="F27" s="39"/>
      <c r="G27" s="39"/>
      <c r="H27" s="39"/>
      <c r="I27" s="39"/>
      <c r="J27" s="39"/>
      <c r="K27" s="39"/>
      <c r="L27" s="39"/>
      <c r="M27" s="39"/>
    </row>
    <row r="28" spans="1:34">
      <c r="A28" s="441" t="s">
        <v>191</v>
      </c>
      <c r="B28" s="442"/>
      <c r="C28" s="442"/>
      <c r="D28" s="39"/>
      <c r="E28" s="39"/>
      <c r="F28" s="39"/>
      <c r="G28" s="39"/>
      <c r="H28" s="39"/>
      <c r="I28" s="39"/>
      <c r="J28" s="39"/>
      <c r="K28" s="39"/>
      <c r="L28" s="39"/>
      <c r="M28" s="39"/>
    </row>
    <row r="29" spans="1:34">
      <c r="A29" s="39"/>
      <c r="B29" s="39"/>
      <c r="C29" s="39"/>
      <c r="D29" s="39"/>
      <c r="E29" s="39"/>
      <c r="F29" s="39"/>
      <c r="G29" s="39"/>
      <c r="H29" s="39"/>
      <c r="I29" s="39"/>
      <c r="J29" s="39"/>
      <c r="K29" s="39"/>
      <c r="L29" s="39"/>
      <c r="M29" s="39"/>
    </row>
    <row r="30" spans="1:34">
      <c r="B30" s="39"/>
      <c r="C30" s="39"/>
      <c r="D30" s="39"/>
      <c r="E30" s="39"/>
      <c r="F30" s="39"/>
      <c r="G30" s="39"/>
      <c r="H30" s="39"/>
      <c r="I30" s="39"/>
      <c r="J30" s="39"/>
      <c r="K30" s="39"/>
      <c r="L30" s="39"/>
      <c r="M30" s="39"/>
    </row>
    <row r="31" spans="1:34">
      <c r="B31" s="39"/>
      <c r="C31" s="39"/>
      <c r="D31" s="39"/>
      <c r="E31" s="39"/>
      <c r="F31" s="39"/>
      <c r="G31" s="39"/>
      <c r="H31" s="39"/>
      <c r="I31" s="39"/>
      <c r="J31" s="39"/>
      <c r="K31" s="39"/>
      <c r="L31" s="39"/>
      <c r="M31" s="39"/>
    </row>
    <row r="32" spans="1:34">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F1"/>
  </mergeCells>
  <phoneticPr fontId="6" type="noConversion"/>
  <hyperlinks>
    <hyperlink ref="A28" location="ICINDEKILER!A1" display="İÇİNDEKİLER SAYFASINA DÖNÜŞ"/>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W51"/>
  <sheetViews>
    <sheetView showGridLines="0" zoomScale="90" zoomScaleNormal="90" workbookViewId="0">
      <selection sqref="A1:AB1"/>
    </sheetView>
  </sheetViews>
  <sheetFormatPr defaultRowHeight="12.75"/>
  <cols>
    <col min="1" max="1" width="12.85546875" customWidth="1"/>
    <col min="2" max="3" width="8.85546875" customWidth="1"/>
    <col min="4" max="6" width="8.85546875" hidden="1" customWidth="1"/>
    <col min="7" max="21" width="8.85546875" customWidth="1"/>
  </cols>
  <sheetData>
    <row r="1" spans="1:23" ht="24" customHeight="1">
      <c r="A1" s="462" t="s">
        <v>340</v>
      </c>
      <c r="B1" s="463"/>
      <c r="C1" s="463"/>
      <c r="D1" s="463"/>
      <c r="E1" s="463"/>
      <c r="F1" s="463"/>
      <c r="G1" s="463"/>
      <c r="H1" s="463"/>
      <c r="I1" s="463"/>
      <c r="J1" s="463"/>
      <c r="K1" s="463"/>
      <c r="L1" s="463"/>
      <c r="M1" s="463"/>
      <c r="N1" s="463"/>
      <c r="O1" s="463"/>
      <c r="P1" s="463"/>
      <c r="Q1" s="463"/>
      <c r="R1" s="463"/>
      <c r="S1" s="463"/>
      <c r="T1" s="463"/>
      <c r="U1" s="463"/>
      <c r="V1" s="463"/>
      <c r="W1" s="463"/>
    </row>
    <row r="2" spans="1:23">
      <c r="A2" s="128"/>
      <c r="B2" s="128"/>
      <c r="C2" s="128"/>
      <c r="D2" s="128"/>
      <c r="E2" s="128"/>
      <c r="F2" s="128"/>
      <c r="G2" s="128"/>
      <c r="H2" s="128"/>
      <c r="I2" s="128"/>
      <c r="J2" s="128"/>
      <c r="K2" s="128"/>
      <c r="L2" s="128"/>
      <c r="M2" s="128"/>
      <c r="N2" s="128"/>
      <c r="O2" s="128"/>
      <c r="P2" s="128"/>
      <c r="Q2" s="128"/>
      <c r="R2" s="128"/>
      <c r="S2" s="128"/>
      <c r="T2" s="128"/>
      <c r="U2" s="128"/>
      <c r="V2" s="128"/>
      <c r="W2" s="128"/>
    </row>
    <row r="3" spans="1:23">
      <c r="A3" s="129" t="s">
        <v>59</v>
      </c>
      <c r="B3" s="130" t="s">
        <v>85</v>
      </c>
      <c r="C3" s="131" t="s">
        <v>192</v>
      </c>
      <c r="D3" s="131" t="s">
        <v>195</v>
      </c>
      <c r="E3" s="131" t="s">
        <v>199</v>
      </c>
      <c r="F3" s="131" t="s">
        <v>202</v>
      </c>
      <c r="G3" s="131" t="s">
        <v>200</v>
      </c>
      <c r="H3" s="131" t="s">
        <v>204</v>
      </c>
      <c r="I3" s="131" t="s">
        <v>210</v>
      </c>
      <c r="J3" s="131" t="s">
        <v>220</v>
      </c>
      <c r="K3" s="130" t="s">
        <v>229</v>
      </c>
      <c r="L3" s="130" t="s">
        <v>257</v>
      </c>
      <c r="M3" s="130" t="s">
        <v>260</v>
      </c>
      <c r="N3" s="130" t="s">
        <v>264</v>
      </c>
      <c r="O3" s="130" t="s">
        <v>276</v>
      </c>
      <c r="P3" s="130" t="s">
        <v>283</v>
      </c>
      <c r="Q3" s="130" t="s">
        <v>291</v>
      </c>
      <c r="R3" s="130" t="s">
        <v>313</v>
      </c>
      <c r="S3" s="130" t="s">
        <v>324</v>
      </c>
      <c r="T3" s="130" t="s">
        <v>338</v>
      </c>
      <c r="U3" s="130" t="s">
        <v>342</v>
      </c>
      <c r="V3" s="130" t="s">
        <v>358</v>
      </c>
      <c r="W3" s="130" t="s">
        <v>371</v>
      </c>
    </row>
    <row r="4" spans="1:23">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c r="V4" s="78">
        <v>7098.5060000000003</v>
      </c>
      <c r="W4" s="78">
        <v>7965.1</v>
      </c>
    </row>
    <row r="5" spans="1:23"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c r="V5" s="78">
        <v>27629.576000000001</v>
      </c>
      <c r="W5" s="78">
        <v>28604.291000000001</v>
      </c>
    </row>
    <row r="6" spans="1:23">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c r="V6" s="78">
        <v>277</v>
      </c>
      <c r="W6" s="78">
        <v>305</v>
      </c>
    </row>
    <row r="7" spans="1:23">
      <c r="A7" s="132" t="s">
        <v>114</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c r="V7" s="78">
        <v>790</v>
      </c>
      <c r="W7" s="78">
        <v>933</v>
      </c>
    </row>
    <row r="8" spans="1:23">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v>576</v>
      </c>
      <c r="V8" s="78">
        <v>603</v>
      </c>
      <c r="W8" s="78">
        <v>653</v>
      </c>
    </row>
    <row r="9" spans="1:23">
      <c r="A9" s="132" t="s">
        <v>115</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c r="V9" s="78">
        <v>577</v>
      </c>
      <c r="W9" s="78">
        <v>676</v>
      </c>
    </row>
    <row r="10" spans="1:23">
      <c r="A10" s="132" t="s">
        <v>61</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c r="V10" s="78">
        <v>425</v>
      </c>
      <c r="W10" s="78">
        <v>424</v>
      </c>
    </row>
    <row r="11" spans="1:23">
      <c r="A11" s="132" t="s">
        <v>116</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c r="V11" s="78">
        <v>581</v>
      </c>
      <c r="W11" s="78">
        <v>724</v>
      </c>
    </row>
    <row r="12" spans="1:23">
      <c r="A12" s="132" t="s">
        <v>63</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c r="V12" s="78">
        <v>719</v>
      </c>
      <c r="W12" s="78">
        <v>746</v>
      </c>
    </row>
    <row r="13" spans="1:23" ht="12.75" customHeight="1">
      <c r="A13" s="132" t="s">
        <v>309</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c r="V13" s="78">
        <v>9816</v>
      </c>
      <c r="W13" s="78">
        <v>11017</v>
      </c>
    </row>
    <row r="14" spans="1:23">
      <c r="A14" s="132" t="s">
        <v>64</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c r="V14" s="78">
        <v>3169</v>
      </c>
      <c r="W14" s="78">
        <v>3746</v>
      </c>
    </row>
    <row r="15" spans="1:23">
      <c r="A15" s="132" t="s">
        <v>65</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c r="V15" s="78">
        <v>2681</v>
      </c>
      <c r="W15" s="78">
        <v>3112</v>
      </c>
    </row>
    <row r="16" spans="1:23">
      <c r="A16" s="132" t="s">
        <v>66</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147</v>
      </c>
      <c r="W16" s="78">
        <v>160</v>
      </c>
    </row>
    <row r="17" spans="1:23">
      <c r="A17" s="132" t="s">
        <v>56</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c r="V17" s="78">
        <v>2744</v>
      </c>
      <c r="W17" s="78">
        <v>3292</v>
      </c>
    </row>
    <row r="18" spans="1:23">
      <c r="A18" s="132" t="s">
        <v>57</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c r="V18" s="78">
        <v>4352</v>
      </c>
      <c r="W18" s="78">
        <v>4712</v>
      </c>
    </row>
    <row r="19" spans="1:23">
      <c r="A19" s="132" t="s">
        <v>67</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3161</v>
      </c>
      <c r="W19" s="78">
        <v>3363</v>
      </c>
    </row>
    <row r="20" spans="1:23">
      <c r="A20" s="132" t="s">
        <v>68</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c r="V20" s="78">
        <v>202</v>
      </c>
      <c r="W20" s="78">
        <v>212</v>
      </c>
    </row>
    <row r="21" spans="1:23">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c r="V21" s="78">
        <v>296</v>
      </c>
      <c r="W21" s="78">
        <v>302</v>
      </c>
    </row>
    <row r="22" spans="1:23">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c r="V22" s="78">
        <v>302</v>
      </c>
      <c r="W22" s="78">
        <v>328</v>
      </c>
    </row>
    <row r="23" spans="1:23">
      <c r="A23" s="132" t="s">
        <v>70</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602</v>
      </c>
      <c r="T23" s="78">
        <v>582</v>
      </c>
      <c r="U23" s="78">
        <v>594</v>
      </c>
      <c r="V23" s="78" t="s">
        <v>47</v>
      </c>
      <c r="W23" s="78" t="s">
        <v>47</v>
      </c>
    </row>
    <row r="24" spans="1:23">
      <c r="A24" s="132" t="s">
        <v>71</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c r="V24" s="78">
        <v>155</v>
      </c>
      <c r="W24" s="78">
        <v>161</v>
      </c>
    </row>
    <row r="25" spans="1:23">
      <c r="A25" s="132" t="s">
        <v>73</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v>105</v>
      </c>
      <c r="V25" s="78">
        <v>108</v>
      </c>
      <c r="W25" s="78">
        <v>115</v>
      </c>
    </row>
    <row r="26" spans="1:23">
      <c r="A26" s="132" t="s">
        <v>118</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c r="V26" s="78">
        <v>461</v>
      </c>
      <c r="W26" s="78">
        <v>533</v>
      </c>
    </row>
    <row r="27" spans="1:23" ht="12.75" customHeight="1">
      <c r="A27" s="132" t="s">
        <v>75</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c r="V27" s="78">
        <v>248</v>
      </c>
      <c r="W27" s="78">
        <v>277</v>
      </c>
    </row>
    <row r="28" spans="1:23">
      <c r="A28" s="132" t="s">
        <v>76</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c r="V28" s="78">
        <v>195</v>
      </c>
      <c r="W28" s="78">
        <v>203</v>
      </c>
    </row>
    <row r="29" spans="1:23">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c r="V29" s="105">
        <v>517</v>
      </c>
      <c r="W29" s="105">
        <v>565</v>
      </c>
    </row>
    <row r="30" spans="1:23">
      <c r="A30" s="132" t="s">
        <v>77</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c r="V30" s="78">
        <v>596</v>
      </c>
      <c r="W30" s="78">
        <v>686</v>
      </c>
    </row>
    <row r="31" spans="1:23">
      <c r="A31" s="80" t="s">
        <v>335</v>
      </c>
      <c r="B31" s="38"/>
      <c r="C31" s="38"/>
      <c r="D31" s="38"/>
      <c r="E31" s="38"/>
      <c r="F31" s="38"/>
      <c r="G31" s="38"/>
      <c r="H31" s="38"/>
      <c r="I31" s="38"/>
    </row>
    <row r="32" spans="1:23">
      <c r="A32" s="192" t="s">
        <v>382</v>
      </c>
      <c r="B32" s="39"/>
      <c r="C32" s="39"/>
      <c r="D32" s="39"/>
      <c r="E32" s="39"/>
      <c r="F32" s="39"/>
      <c r="G32" s="39"/>
      <c r="H32" s="39"/>
      <c r="I32" s="39"/>
    </row>
    <row r="33" spans="1:9">
      <c r="A33" s="108" t="s">
        <v>341</v>
      </c>
      <c r="B33" s="39"/>
      <c r="C33" s="39"/>
      <c r="D33" s="39"/>
      <c r="E33" s="39"/>
      <c r="F33" s="39"/>
      <c r="G33" s="39"/>
      <c r="H33" s="39"/>
      <c r="I33" s="39"/>
    </row>
    <row r="34" spans="1:9">
      <c r="A34" s="91" t="s">
        <v>191</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W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48"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1600</xdr:row>
                <xdr:rowOff>19050</xdr:rowOff>
              </from>
              <to>
                <xdr:col>2</xdr:col>
                <xdr:colOff>228600</xdr:colOff>
                <xdr:row>1601</xdr:row>
                <xdr:rowOff>66675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B59"/>
  <sheetViews>
    <sheetView showGridLines="0" zoomScale="85" zoomScaleNormal="85" workbookViewId="0">
      <pane xSplit="1" ySplit="3" topLeftCell="B4" activePane="bottomRight" state="frozen"/>
      <selection sqref="A1:AB1"/>
      <selection pane="topRight" sqref="A1:AB1"/>
      <selection pane="bottomLeft" sqref="A1:AB1"/>
      <selection pane="bottomRight" sqref="A1:AB1"/>
    </sheetView>
  </sheetViews>
  <sheetFormatPr defaultRowHeight="12.75"/>
  <cols>
    <col min="1" max="1" width="16.42578125" customWidth="1"/>
    <col min="2" max="3" width="11.28515625" hidden="1" customWidth="1"/>
    <col min="4" max="10" width="11.28515625" customWidth="1"/>
  </cols>
  <sheetData>
    <row r="1" spans="1:28" ht="24" customHeight="1">
      <c r="A1" s="464" t="s">
        <v>351</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364</v>
      </c>
    </row>
    <row r="4" spans="1:28">
      <c r="A4" s="123" t="s">
        <v>55</v>
      </c>
      <c r="B4" s="213">
        <v>-1.157</v>
      </c>
      <c r="C4" s="213">
        <v>-1.524</v>
      </c>
      <c r="D4" s="213">
        <v>-0.17299999999999999</v>
      </c>
      <c r="E4" s="213">
        <v>1.954</v>
      </c>
      <c r="F4" s="213">
        <v>1.4990000000000001</v>
      </c>
      <c r="G4" s="213">
        <v>4.5140000000000002</v>
      </c>
      <c r="H4" s="213">
        <v>4.6509999999999998</v>
      </c>
      <c r="I4" s="213">
        <v>5.81</v>
      </c>
      <c r="J4" s="213">
        <v>6.6719999999999997</v>
      </c>
      <c r="K4" s="213">
        <v>5.6</v>
      </c>
      <c r="L4" s="213">
        <v>5.8029999999999999</v>
      </c>
      <c r="M4" s="213">
        <v>5.742</v>
      </c>
      <c r="N4" s="213">
        <v>6.29</v>
      </c>
      <c r="O4" s="213">
        <v>7.1879999999999997</v>
      </c>
      <c r="P4" s="227">
        <v>6.7080000000000002</v>
      </c>
      <c r="Q4" s="227">
        <v>7.2329999999999997</v>
      </c>
      <c r="R4" s="227">
        <v>8.1050000000000004</v>
      </c>
      <c r="S4" s="227">
        <v>8.907</v>
      </c>
      <c r="T4" s="227">
        <v>8.0670000000000002</v>
      </c>
      <c r="U4" s="227">
        <v>8.4280000000000008</v>
      </c>
      <c r="V4" s="227">
        <v>7.8780000000000001</v>
      </c>
      <c r="W4" s="227">
        <v>6.32</v>
      </c>
      <c r="X4" s="227">
        <v>6.92</v>
      </c>
      <c r="Y4" s="227">
        <v>3.8450000000000002</v>
      </c>
      <c r="Z4" s="227">
        <v>5.5620000000000003</v>
      </c>
      <c r="AA4" s="227">
        <v>5.7290000000000001</v>
      </c>
      <c r="AB4" s="214">
        <v>5.2469999999999999</v>
      </c>
    </row>
    <row r="5" spans="1:28">
      <c r="A5" s="123" t="s">
        <v>86</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-2.0510000000000002</v>
      </c>
      <c r="W5" s="227">
        <v>-2.8149999999999999</v>
      </c>
      <c r="X5" s="227">
        <v>-3.665</v>
      </c>
      <c r="Y5" s="227">
        <v>-3.8919999999999999</v>
      </c>
      <c r="Z5" s="227">
        <v>-3.266</v>
      </c>
      <c r="AA5" s="214">
        <v>-3.8839999999999999</v>
      </c>
      <c r="AB5" s="214">
        <v>-3.7290000000000001</v>
      </c>
    </row>
    <row r="6" spans="1:28">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-0.64100000000000001</v>
      </c>
      <c r="Z6" s="227">
        <v>-3.246</v>
      </c>
      <c r="AA6" s="221">
        <v>0.99399999999999999</v>
      </c>
      <c r="AB6" s="208">
        <v>-0.39100000000000001</v>
      </c>
    </row>
    <row r="7" spans="1:28">
      <c r="A7" s="123" t="s">
        <v>114</v>
      </c>
      <c r="B7" s="213">
        <v>-2.27</v>
      </c>
      <c r="C7" s="213">
        <v>-0.71</v>
      </c>
      <c r="D7" s="213">
        <v>-0.8</v>
      </c>
      <c r="E7" s="213">
        <v>2.1179999999999999</v>
      </c>
      <c r="F7" s="213">
        <v>1.5569999999999999</v>
      </c>
      <c r="G7" s="213">
        <v>2.0920000000000001</v>
      </c>
      <c r="H7" s="213">
        <v>2.274</v>
      </c>
      <c r="I7" s="213">
        <v>3.3180000000000001</v>
      </c>
      <c r="J7" s="213">
        <v>3.8260000000000001</v>
      </c>
      <c r="K7" s="213">
        <v>4.5199999999999996</v>
      </c>
      <c r="L7" s="213">
        <v>2.613</v>
      </c>
      <c r="M7" s="213">
        <v>2.8730000000000002</v>
      </c>
      <c r="N7" s="213">
        <v>1.641</v>
      </c>
      <c r="O7" s="213">
        <v>1.492</v>
      </c>
      <c r="P7" s="227">
        <v>1.748</v>
      </c>
      <c r="Q7" s="227">
        <v>2.3969999999999998</v>
      </c>
      <c r="R7" s="227">
        <v>1.577</v>
      </c>
      <c r="S7" s="227">
        <v>2.5739999999999998</v>
      </c>
      <c r="T7" s="227">
        <v>1.264</v>
      </c>
      <c r="U7" s="227">
        <v>0.84599999999999997</v>
      </c>
      <c r="V7" s="227">
        <v>2.3759999999999999</v>
      </c>
      <c r="W7" s="227">
        <v>3.367</v>
      </c>
      <c r="X7" s="227">
        <v>1.7350000000000001</v>
      </c>
      <c r="Y7" s="227">
        <v>-0.86199999999999999</v>
      </c>
      <c r="Z7" s="227">
        <v>1.339</v>
      </c>
      <c r="AA7" s="227">
        <v>2.4209999999999998</v>
      </c>
      <c r="AB7" s="214">
        <v>2.6309999999999998</v>
      </c>
    </row>
    <row r="8" spans="1:28">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-1.224</v>
      </c>
      <c r="U8" s="227">
        <v>-2.8079999999999998</v>
      </c>
      <c r="V8" s="227">
        <v>-3.47</v>
      </c>
      <c r="W8" s="227">
        <v>-1.6879999999999999</v>
      </c>
      <c r="X8" s="227">
        <v>-2.419</v>
      </c>
      <c r="Y8" s="227">
        <v>-2.16</v>
      </c>
      <c r="Z8" s="227">
        <v>-1.2749999999999999</v>
      </c>
      <c r="AA8" s="227">
        <v>-2.8180000000000001</v>
      </c>
      <c r="AB8" s="214">
        <v>-2.2879999999999998</v>
      </c>
    </row>
    <row r="9" spans="1:28">
      <c r="A9" s="123" t="s">
        <v>60</v>
      </c>
      <c r="B9" s="213">
        <v>1.917</v>
      </c>
      <c r="C9" s="213">
        <v>1.6739999999999999</v>
      </c>
      <c r="D9" s="213">
        <v>1.288</v>
      </c>
      <c r="E9" s="213">
        <v>2.383</v>
      </c>
      <c r="F9" s="213">
        <v>2.5609999999999999</v>
      </c>
      <c r="G9" s="213">
        <v>3.484</v>
      </c>
      <c r="H9" s="213">
        <v>5.6920000000000002</v>
      </c>
      <c r="I9" s="213">
        <v>8.2880000000000003</v>
      </c>
      <c r="J9" s="213">
        <v>9.7769999999999992</v>
      </c>
      <c r="K9" s="213">
        <v>9.0380000000000003</v>
      </c>
      <c r="L9" s="213">
        <v>4.7</v>
      </c>
      <c r="M9" s="213">
        <v>3.8740000000000001</v>
      </c>
      <c r="N9" s="213">
        <v>1.7849999999999999</v>
      </c>
      <c r="O9" s="213">
        <v>2.4809999999999999</v>
      </c>
      <c r="P9" s="227">
        <v>1.5149999999999999</v>
      </c>
      <c r="Q9" s="227">
        <v>2.206</v>
      </c>
      <c r="R9" s="227">
        <v>2.5910000000000002</v>
      </c>
      <c r="S9" s="227">
        <v>1.671</v>
      </c>
      <c r="T9" s="227">
        <v>1.5089999999999999</v>
      </c>
      <c r="U9" s="227">
        <v>0.17100000000000001</v>
      </c>
      <c r="V9" s="227">
        <v>0.70599999999999996</v>
      </c>
      <c r="W9" s="227">
        <v>1.6479999999999999</v>
      </c>
      <c r="X9" s="227">
        <v>1.94</v>
      </c>
      <c r="Y9" s="227">
        <v>2.4220000000000002</v>
      </c>
      <c r="Z9" s="227">
        <v>1.4419999999999999</v>
      </c>
      <c r="AA9" s="214">
        <v>2.2610000000000001</v>
      </c>
      <c r="AB9" s="214">
        <v>1.8859999999999999</v>
      </c>
    </row>
    <row r="10" spans="1:28">
      <c r="A10" s="123" t="s">
        <v>115</v>
      </c>
      <c r="B10" s="213">
        <v>2.5299999999999998</v>
      </c>
      <c r="C10" s="213">
        <v>1.9910000000000001</v>
      </c>
      <c r="D10" s="213">
        <v>3.6440000000000001</v>
      </c>
      <c r="E10" s="213">
        <v>2.9969999999999999</v>
      </c>
      <c r="F10" s="213">
        <v>3.9249999999999998</v>
      </c>
      <c r="G10" s="213">
        <v>4.0350000000000001</v>
      </c>
      <c r="H10" s="213">
        <v>4.0519999999999996</v>
      </c>
      <c r="I10" s="213">
        <v>3.18</v>
      </c>
      <c r="J10" s="213">
        <v>1.292</v>
      </c>
      <c r="K10" s="213">
        <v>2.8650000000000002</v>
      </c>
      <c r="L10" s="213">
        <v>3.5859999999999999</v>
      </c>
      <c r="M10" s="213">
        <v>6.415</v>
      </c>
      <c r="N10" s="213">
        <v>6.3460000000000001</v>
      </c>
      <c r="O10" s="213">
        <v>6.0640000000000001</v>
      </c>
      <c r="P10" s="227">
        <v>7.3680000000000003</v>
      </c>
      <c r="Q10" s="227">
        <v>8.4019999999999992</v>
      </c>
      <c r="R10" s="227">
        <v>7.9569999999999999</v>
      </c>
      <c r="S10" s="227">
        <v>7.0880000000000001</v>
      </c>
      <c r="T10" s="227">
        <v>7.3230000000000004</v>
      </c>
      <c r="U10" s="227">
        <v>6.3070000000000004</v>
      </c>
      <c r="V10" s="227">
        <v>7.4459999999999997</v>
      </c>
      <c r="W10" s="227">
        <v>7.226</v>
      </c>
      <c r="X10" s="227">
        <v>8.6780000000000008</v>
      </c>
      <c r="Y10" s="227">
        <v>11.657999999999999</v>
      </c>
      <c r="Z10" s="227">
        <v>9.8360000000000003</v>
      </c>
      <c r="AA10" s="214">
        <v>13.022</v>
      </c>
      <c r="AB10" s="214">
        <v>12.581</v>
      </c>
    </row>
    <row r="11" spans="1:28">
      <c r="A11" s="123" t="s">
        <v>61</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-0.14899999999999999</v>
      </c>
      <c r="AA11" s="227">
        <v>-0.63400000000000001</v>
      </c>
      <c r="AB11" s="214">
        <v>-1.4850000000000001</v>
      </c>
    </row>
    <row r="12" spans="1:28">
      <c r="A12" s="123" t="s">
        <v>62</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-4.516</v>
      </c>
      <c r="Z12" s="227">
        <v>-2.8340000000000001</v>
      </c>
      <c r="AA12" s="227">
        <v>-3.794</v>
      </c>
      <c r="AB12" s="214">
        <v>-3.4239999999999999</v>
      </c>
    </row>
    <row r="13" spans="1:28">
      <c r="A13" s="123" t="s">
        <v>116</v>
      </c>
      <c r="B13" s="213">
        <v>4.8460000000000001</v>
      </c>
      <c r="C13" s="213">
        <v>7.1609999999999996</v>
      </c>
      <c r="D13" s="213">
        <v>7.6760000000000002</v>
      </c>
      <c r="E13" s="213">
        <v>7.8209999999999997</v>
      </c>
      <c r="F13" s="213">
        <v>4.3150000000000004</v>
      </c>
      <c r="G13" s="213">
        <v>5.6040000000000001</v>
      </c>
      <c r="H13" s="213">
        <v>2.8769999999999998</v>
      </c>
      <c r="I13" s="213">
        <v>3.931</v>
      </c>
      <c r="J13" s="213">
        <v>4.0289999999999999</v>
      </c>
      <c r="K13" s="213">
        <v>2.5430000000000001</v>
      </c>
      <c r="L13" s="213">
        <v>1.996</v>
      </c>
      <c r="M13" s="213">
        <v>1.3620000000000001</v>
      </c>
      <c r="N13" s="213">
        <v>-1.5509999999999999</v>
      </c>
      <c r="O13" s="213">
        <v>-2.23</v>
      </c>
      <c r="P13" s="227">
        <v>-1.883</v>
      </c>
      <c r="Q13" s="227">
        <v>-1.357</v>
      </c>
      <c r="R13" s="227">
        <v>-0.90800000000000003</v>
      </c>
      <c r="S13" s="227">
        <v>-1.9690000000000001</v>
      </c>
      <c r="T13" s="227">
        <v>-0.65600000000000003</v>
      </c>
      <c r="U13" s="227">
        <v>-1.611</v>
      </c>
      <c r="V13" s="227">
        <v>-0.13800000000000001</v>
      </c>
      <c r="W13" s="227">
        <v>0.42299999999999999</v>
      </c>
      <c r="X13" s="227">
        <v>0.33</v>
      </c>
      <c r="Y13" s="227">
        <v>-2.4159999999999999</v>
      </c>
      <c r="Z13" s="227">
        <v>-0.52500000000000002</v>
      </c>
      <c r="AA13" s="227">
        <v>0.30499999999999999</v>
      </c>
      <c r="AB13" s="214">
        <v>-0.505</v>
      </c>
    </row>
    <row r="14" spans="1:28">
      <c r="A14" s="123" t="s">
        <v>63</v>
      </c>
      <c r="B14" s="213">
        <v>-1.024</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-2.0019999999999998</v>
      </c>
      <c r="Z14" s="227">
        <v>-0.71599999999999997</v>
      </c>
      <c r="AA14" s="227">
        <v>-0.79300000000000004</v>
      </c>
      <c r="AB14" s="214">
        <v>-0.94599999999999995</v>
      </c>
    </row>
    <row r="15" spans="1:28">
      <c r="A15" s="123" t="s">
        <v>309</v>
      </c>
      <c r="B15" s="213">
        <v>-2.1150000000000002</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-2.9340000000000002</v>
      </c>
      <c r="X15" s="227">
        <v>-0.437</v>
      </c>
      <c r="Y15" s="227">
        <v>-2.1019999999999999</v>
      </c>
      <c r="Z15" s="227">
        <v>-3.5089999999999999</v>
      </c>
      <c r="AA15" s="227">
        <v>-3.3660000000000001</v>
      </c>
      <c r="AB15" s="214">
        <v>-3.6840000000000002</v>
      </c>
    </row>
    <row r="16" spans="1:28">
      <c r="A16" s="123" t="s">
        <v>64</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-1.681</v>
      </c>
      <c r="O16" s="213">
        <v>-3.355</v>
      </c>
      <c r="P16" s="227">
        <v>2.395</v>
      </c>
      <c r="Q16" s="227">
        <v>2.0619999999999998</v>
      </c>
      <c r="R16" s="227">
        <v>6.133</v>
      </c>
      <c r="S16" s="227">
        <v>-1.2430000000000001</v>
      </c>
      <c r="T16" s="227">
        <v>1.143</v>
      </c>
      <c r="U16" s="227">
        <v>4.2910000000000004</v>
      </c>
      <c r="V16" s="227">
        <v>-20.724</v>
      </c>
      <c r="W16" s="227">
        <v>-7.07</v>
      </c>
      <c r="X16" s="227">
        <v>12.164999999999999</v>
      </c>
      <c r="Y16" s="227">
        <v>8.7620000000000005</v>
      </c>
      <c r="Z16" s="227">
        <v>8.0920000000000005</v>
      </c>
      <c r="AA16" s="227">
        <v>17.158000000000001</v>
      </c>
      <c r="AB16" s="214">
        <v>11.598000000000001</v>
      </c>
    </row>
    <row r="17" spans="1:28">
      <c r="A17" s="123" t="s">
        <v>65</v>
      </c>
      <c r="B17" s="213">
        <v>-3.2029999999999998</v>
      </c>
      <c r="C17" s="213">
        <v>-4.2359999999999998</v>
      </c>
      <c r="D17" s="213">
        <v>-4.3159999999999998</v>
      </c>
      <c r="E17" s="213">
        <v>-3.661</v>
      </c>
      <c r="F17" s="213">
        <v>-3.8210000000000002</v>
      </c>
      <c r="G17" s="213">
        <v>-5.4180000000000001</v>
      </c>
      <c r="H17" s="213">
        <v>-7.1950000000000003</v>
      </c>
      <c r="I17" s="213">
        <v>-8.7959999999999994</v>
      </c>
      <c r="J17" s="213">
        <v>-9.3510000000000009</v>
      </c>
      <c r="K17" s="213">
        <v>-8.7910000000000004</v>
      </c>
      <c r="L17" s="213">
        <v>-3.9769999999999999</v>
      </c>
      <c r="M17" s="213">
        <v>-3.5579999999999998</v>
      </c>
      <c r="N17" s="213">
        <v>-2.6139999999999999</v>
      </c>
      <c r="O17" s="213">
        <v>0.156</v>
      </c>
      <c r="P17" s="227">
        <v>2.081</v>
      </c>
      <c r="Q17" s="227">
        <v>1.78</v>
      </c>
      <c r="R17" s="227">
        <v>2.0459999999999998</v>
      </c>
      <c r="S17" s="227">
        <v>3.1469999999999998</v>
      </c>
      <c r="T17" s="227">
        <v>2.7930000000000001</v>
      </c>
      <c r="U17" s="227">
        <v>1.877</v>
      </c>
      <c r="V17" s="227">
        <v>2.129</v>
      </c>
      <c r="W17" s="227">
        <v>0.78900000000000003</v>
      </c>
      <c r="X17" s="227">
        <v>0.77300000000000002</v>
      </c>
      <c r="Y17" s="227">
        <v>0.35</v>
      </c>
      <c r="Z17" s="227">
        <v>2.6549999999999998</v>
      </c>
      <c r="AA17" s="227">
        <v>3.024</v>
      </c>
      <c r="AB17" s="214">
        <v>2.419</v>
      </c>
    </row>
    <row r="18" spans="1:28">
      <c r="A18" s="123" t="s">
        <v>66</v>
      </c>
      <c r="B18" s="213">
        <v>-1.2669999999999999</v>
      </c>
      <c r="C18" s="213">
        <v>-1.4570000000000001</v>
      </c>
      <c r="D18" s="213">
        <v>-1.43</v>
      </c>
      <c r="E18" s="213">
        <v>-0.86299999999999999</v>
      </c>
      <c r="F18" s="213">
        <v>0.58199999999999996</v>
      </c>
      <c r="G18" s="213">
        <v>1.45</v>
      </c>
      <c r="H18" s="213">
        <v>2.9569999999999999</v>
      </c>
      <c r="I18" s="213">
        <v>3.9550000000000001</v>
      </c>
      <c r="J18" s="213">
        <v>3.0419999999999998</v>
      </c>
      <c r="K18" s="213">
        <v>0.999</v>
      </c>
      <c r="L18" s="213">
        <v>3.1629999999999998</v>
      </c>
      <c r="M18" s="213">
        <v>3.3809999999999998</v>
      </c>
      <c r="N18" s="213">
        <v>1.5409999999999999</v>
      </c>
      <c r="O18" s="213">
        <v>0.379</v>
      </c>
      <c r="P18" s="227">
        <v>2.9750000000000001</v>
      </c>
      <c r="Q18" s="227">
        <v>4.2130000000000001</v>
      </c>
      <c r="R18" s="227">
        <v>5.2220000000000004</v>
      </c>
      <c r="S18" s="227">
        <v>3.76</v>
      </c>
      <c r="T18" s="227">
        <v>3.6360000000000001</v>
      </c>
      <c r="U18" s="227">
        <v>3.0019999999999998</v>
      </c>
      <c r="V18" s="227">
        <v>3.2050000000000001</v>
      </c>
      <c r="W18" s="227">
        <v>4.024</v>
      </c>
      <c r="X18" s="227">
        <v>3.274</v>
      </c>
      <c r="Y18" s="227">
        <v>3.3290000000000002</v>
      </c>
      <c r="Z18" s="227">
        <v>3.7480000000000002</v>
      </c>
      <c r="AA18" s="227">
        <v>3.1349999999999998</v>
      </c>
      <c r="AB18" s="214">
        <v>2.7789999999999999</v>
      </c>
    </row>
    <row r="19" spans="1:28">
      <c r="A19" s="123" t="s">
        <v>117</v>
      </c>
      <c r="B19" s="213">
        <v>3.8159999999999998</v>
      </c>
      <c r="C19" s="213">
        <v>3.8149999999999999</v>
      </c>
      <c r="D19" s="213">
        <v>4.5990000000000002</v>
      </c>
      <c r="E19" s="213">
        <v>4.3520000000000003</v>
      </c>
      <c r="F19" s="213">
        <v>5.8010000000000002</v>
      </c>
      <c r="G19" s="213">
        <v>5.9340000000000002</v>
      </c>
      <c r="H19" s="213">
        <v>5.9509999999999996</v>
      </c>
      <c r="I19" s="213">
        <v>8.08</v>
      </c>
      <c r="J19" s="213">
        <v>8.07</v>
      </c>
      <c r="K19" s="213">
        <v>7.7539999999999996</v>
      </c>
      <c r="L19" s="213">
        <v>5.9260000000000002</v>
      </c>
      <c r="M19" s="213">
        <v>5.8760000000000003</v>
      </c>
      <c r="N19" s="213">
        <v>5.4660000000000002</v>
      </c>
      <c r="O19" s="213">
        <v>5.4960000000000004</v>
      </c>
      <c r="P19" s="227">
        <v>4.3339999999999996</v>
      </c>
      <c r="Q19" s="227">
        <v>3.2869999999999999</v>
      </c>
      <c r="R19" s="227">
        <v>2.5990000000000002</v>
      </c>
      <c r="S19" s="227">
        <v>1.8759999999999999</v>
      </c>
      <c r="T19" s="227">
        <v>2.0640000000000001</v>
      </c>
      <c r="U19" s="227">
        <v>2.2240000000000002</v>
      </c>
      <c r="V19" s="227">
        <v>5.3239999999999998</v>
      </c>
      <c r="W19" s="227">
        <v>5.8390000000000004</v>
      </c>
      <c r="X19" s="227">
        <v>6.6879999999999997</v>
      </c>
      <c r="Y19" s="227">
        <v>4.7009999999999996</v>
      </c>
      <c r="Z19" s="227">
        <v>6.9729999999999999</v>
      </c>
      <c r="AA19" s="227">
        <v>7.431</v>
      </c>
      <c r="AB19" s="214">
        <v>6.7610000000000001</v>
      </c>
    </row>
    <row r="20" spans="1:28">
      <c r="A20" s="123" t="s">
        <v>56</v>
      </c>
      <c r="B20" s="213">
        <v>0.8</v>
      </c>
      <c r="C20" s="213">
        <v>-0.27200000000000002</v>
      </c>
      <c r="D20" s="213">
        <v>0.154</v>
      </c>
      <c r="E20" s="213">
        <v>-0.496</v>
      </c>
      <c r="F20" s="213">
        <v>-0.78500000000000003</v>
      </c>
      <c r="G20" s="213">
        <v>-0.48</v>
      </c>
      <c r="H20" s="213">
        <v>-0.88</v>
      </c>
      <c r="I20" s="213">
        <v>-1.4690000000000001</v>
      </c>
      <c r="J20" s="213">
        <v>-1.3620000000000001</v>
      </c>
      <c r="K20" s="213">
        <v>-2.7229999999999999</v>
      </c>
      <c r="L20" s="213">
        <v>-1.8220000000000001</v>
      </c>
      <c r="M20" s="213">
        <v>-3.2229999999999999</v>
      </c>
      <c r="N20" s="213">
        <v>-2.742</v>
      </c>
      <c r="O20" s="213">
        <v>-0.20100000000000001</v>
      </c>
      <c r="P20" s="227">
        <v>1.03</v>
      </c>
      <c r="Q20" s="227">
        <v>1.754</v>
      </c>
      <c r="R20" s="227">
        <v>1.2430000000000001</v>
      </c>
      <c r="S20" s="227">
        <v>2.4609999999999999</v>
      </c>
      <c r="T20" s="227">
        <v>2.4390000000000001</v>
      </c>
      <c r="U20" s="227">
        <v>2.5009999999999999</v>
      </c>
      <c r="V20" s="227">
        <v>3.157</v>
      </c>
      <c r="W20" s="227">
        <v>3.7610000000000001</v>
      </c>
      <c r="X20" s="227">
        <v>2.1</v>
      </c>
      <c r="Y20" s="227">
        <v>-1.7250000000000001</v>
      </c>
      <c r="Z20" s="227">
        <v>0.13800000000000001</v>
      </c>
      <c r="AA20" s="227">
        <v>1.1299999999999999</v>
      </c>
      <c r="AB20" s="214">
        <v>0.90700000000000003</v>
      </c>
    </row>
    <row r="21" spans="1:28">
      <c r="A21" s="123" t="s">
        <v>57</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2.9670000000000001</v>
      </c>
      <c r="X21" s="227">
        <v>3.8940000000000001</v>
      </c>
      <c r="Y21" s="227">
        <v>2.1080000000000001</v>
      </c>
      <c r="Z21" s="227">
        <v>3.762</v>
      </c>
      <c r="AA21" s="227">
        <v>4.7930000000000001</v>
      </c>
      <c r="AB21" s="214">
        <v>3.39</v>
      </c>
    </row>
    <row r="22" spans="1:28">
      <c r="A22" s="123" t="s">
        <v>67</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-1.9E-2</v>
      </c>
      <c r="Y22" s="227">
        <v>-0.30399999999999999</v>
      </c>
      <c r="Z22" s="227">
        <v>-0.627</v>
      </c>
      <c r="AA22" s="227">
        <v>-0.50800000000000001</v>
      </c>
      <c r="AB22" s="214">
        <v>-0.13900000000000001</v>
      </c>
    </row>
    <row r="23" spans="1:28">
      <c r="A23" s="123" t="s">
        <v>68</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-5.6349999999999998</v>
      </c>
      <c r="Y23" s="227">
        <v>-6.0410000000000004</v>
      </c>
      <c r="Z23" s="227">
        <v>-2.262</v>
      </c>
      <c r="AA23" s="227">
        <v>-1.7709999999999999</v>
      </c>
      <c r="AB23" s="214">
        <v>-2.2559999999999998</v>
      </c>
    </row>
    <row r="24" spans="1:28">
      <c r="A24" s="123" t="s">
        <v>168</v>
      </c>
      <c r="B24" s="213">
        <v>4.2270000000000003</v>
      </c>
      <c r="C24" s="213">
        <v>1.7030000000000001</v>
      </c>
      <c r="D24" s="213">
        <v>0.38100000000000001</v>
      </c>
      <c r="E24" s="213">
        <v>0.626</v>
      </c>
      <c r="F24" s="213">
        <v>1.552</v>
      </c>
      <c r="G24" s="213">
        <v>3.5609999999999999</v>
      </c>
      <c r="H24" s="213">
        <v>1.2569999999999999</v>
      </c>
      <c r="I24" s="213">
        <v>0.191</v>
      </c>
      <c r="J24" s="213">
        <v>0.85799999999999998</v>
      </c>
      <c r="K24" s="213">
        <v>0.16</v>
      </c>
      <c r="L24" s="213">
        <v>3.3660000000000001</v>
      </c>
      <c r="M24" s="213">
        <v>2.343</v>
      </c>
      <c r="N24" s="213">
        <v>1.2729999999999999</v>
      </c>
      <c r="O24" s="213">
        <v>3.6539999999999999</v>
      </c>
      <c r="P24" s="227">
        <v>5.3849999999999998</v>
      </c>
      <c r="Q24" s="227">
        <v>5.335</v>
      </c>
      <c r="R24" s="227">
        <v>6.8289999999999997</v>
      </c>
      <c r="S24" s="227">
        <v>6.202</v>
      </c>
      <c r="T24" s="227">
        <v>4.399</v>
      </c>
      <c r="U24" s="227">
        <v>4.2460000000000004</v>
      </c>
      <c r="V24" s="227">
        <v>3.4079999999999999</v>
      </c>
      <c r="W24" s="227">
        <v>4.351</v>
      </c>
      <c r="X24" s="227">
        <v>4.3879999999999999</v>
      </c>
      <c r="Y24" s="227">
        <v>1.4350000000000001</v>
      </c>
      <c r="Z24" s="227">
        <v>1.7849999999999999</v>
      </c>
      <c r="AA24" s="227">
        <v>5.2969999999999997</v>
      </c>
      <c r="AB24" s="214">
        <v>3.5</v>
      </c>
    </row>
    <row r="25" spans="1:28">
      <c r="A25" s="123" t="s">
        <v>69</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4.9909999999999997</v>
      </c>
      <c r="P25" s="227">
        <v>3.9350000000000001</v>
      </c>
      <c r="Q25" s="227">
        <v>4.0949999999999998</v>
      </c>
      <c r="R25" s="227">
        <v>5.6040000000000001</v>
      </c>
      <c r="S25" s="227">
        <v>7.4009999999999998</v>
      </c>
      <c r="T25" s="227">
        <v>6.4429999999999996</v>
      </c>
      <c r="U25" s="227">
        <v>8.3130000000000006</v>
      </c>
      <c r="V25" s="227">
        <v>8.5280000000000005</v>
      </c>
      <c r="W25" s="227">
        <v>4.9180000000000001</v>
      </c>
      <c r="X25" s="227">
        <v>6.4160000000000004</v>
      </c>
      <c r="Y25" s="227">
        <v>9.5139999999999993</v>
      </c>
      <c r="Z25" s="227">
        <v>11.234</v>
      </c>
      <c r="AA25" s="214">
        <v>13.776</v>
      </c>
      <c r="AB25" s="214">
        <v>8.7590000000000003</v>
      </c>
    </row>
    <row r="26" spans="1:28">
      <c r="A26" s="123" t="s">
        <v>50</v>
      </c>
      <c r="B26" s="213">
        <v>-7.8760000000000003</v>
      </c>
      <c r="C26" s="213">
        <v>-8.4930000000000003</v>
      </c>
      <c r="D26" s="213">
        <v>-5.819</v>
      </c>
      <c r="E26" s="213">
        <v>-6.3410000000000002</v>
      </c>
      <c r="F26" s="213">
        <v>-7.9950000000000001</v>
      </c>
      <c r="G26" s="213">
        <v>-8.5370000000000008</v>
      </c>
      <c r="H26" s="213">
        <v>-7.1950000000000003</v>
      </c>
      <c r="I26" s="213">
        <v>-7.46</v>
      </c>
      <c r="J26" s="213">
        <v>-7.375</v>
      </c>
      <c r="K26" s="213">
        <v>-7.4820000000000002</v>
      </c>
      <c r="L26" s="213">
        <v>-1.3180000000000001</v>
      </c>
      <c r="M26" s="213">
        <v>-0.26300000000000001</v>
      </c>
      <c r="N26" s="213">
        <v>0.32100000000000001</v>
      </c>
      <c r="O26" s="213">
        <v>1.1359999999999999</v>
      </c>
      <c r="P26" s="227">
        <v>3.0840000000000001</v>
      </c>
      <c r="Q26" s="227">
        <v>0.88100000000000001</v>
      </c>
      <c r="R26" s="227">
        <v>2.165</v>
      </c>
      <c r="S26" s="227">
        <v>4.3719999999999999</v>
      </c>
      <c r="T26" s="227">
        <v>1.7849999999999999</v>
      </c>
      <c r="U26" s="227">
        <v>0.24299999999999999</v>
      </c>
      <c r="V26" s="227">
        <v>-0.64</v>
      </c>
      <c r="W26" s="227">
        <v>-0.94499999999999995</v>
      </c>
      <c r="X26" s="227">
        <v>-4.1050000000000004</v>
      </c>
      <c r="Y26" s="227">
        <v>-8.4909999999999997</v>
      </c>
      <c r="Z26" s="227">
        <v>0.315</v>
      </c>
      <c r="AA26" s="227">
        <v>2.2280000000000002</v>
      </c>
      <c r="AB26" s="214">
        <v>1.036</v>
      </c>
    </row>
    <row r="27" spans="1:28">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3.8860000000000001</v>
      </c>
      <c r="Y27" s="227">
        <v>3.19</v>
      </c>
      <c r="Z27" s="227">
        <v>1.5469999999999999</v>
      </c>
      <c r="AA27" s="227">
        <v>1.7</v>
      </c>
      <c r="AB27" s="214">
        <v>1.643</v>
      </c>
    </row>
    <row r="28" spans="1:28">
      <c r="A28" s="123" t="s">
        <v>70</v>
      </c>
      <c r="B28" s="213">
        <v>-2.218</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-1.7969999999999999</v>
      </c>
      <c r="U28" s="227">
        <v>-2.0640000000000001</v>
      </c>
      <c r="V28" s="227">
        <v>-0.29699999999999999</v>
      </c>
      <c r="W28" s="227">
        <v>2.3969999999999998</v>
      </c>
      <c r="X28" s="227">
        <v>-0.34699999999999998</v>
      </c>
      <c r="Y28" s="227">
        <v>-1.2070000000000001</v>
      </c>
      <c r="Z28" s="227">
        <v>-0.313</v>
      </c>
      <c r="AA28" s="214">
        <v>-0.32300000000000001</v>
      </c>
      <c r="AB28" s="214">
        <v>-0.49199999999999999</v>
      </c>
    </row>
    <row r="29" spans="1:28">
      <c r="A29" s="123" t="s">
        <v>71</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27">
        <v>-5.431</v>
      </c>
      <c r="AB29" s="214">
        <v>-5.81</v>
      </c>
    </row>
    <row r="30" spans="1:28">
      <c r="A30" s="123" t="s">
        <v>73</v>
      </c>
      <c r="B30" s="213">
        <v>-2.8330000000000002</v>
      </c>
      <c r="C30" s="213">
        <v>-3.0640000000000001</v>
      </c>
      <c r="D30" s="213">
        <v>-2.351</v>
      </c>
      <c r="E30" s="213">
        <v>-2.0310000000000001</v>
      </c>
      <c r="F30" s="213">
        <v>-1.5920000000000001</v>
      </c>
      <c r="G30" s="213">
        <v>9.4E-2</v>
      </c>
      <c r="H30" s="213">
        <v>1.5629999999999999</v>
      </c>
      <c r="I30" s="213">
        <v>3.331</v>
      </c>
      <c r="J30" s="213">
        <v>1.488</v>
      </c>
      <c r="K30" s="213">
        <v>-4.3570000000000002</v>
      </c>
      <c r="L30" s="213">
        <v>-0.51900000000000002</v>
      </c>
      <c r="M30" s="213">
        <v>-2.387</v>
      </c>
      <c r="N30" s="213">
        <v>-1.97</v>
      </c>
      <c r="O30" s="213">
        <v>-2.782</v>
      </c>
      <c r="P30" s="227">
        <v>-4.7210000000000001</v>
      </c>
      <c r="Q30" s="227">
        <v>-4.2190000000000003</v>
      </c>
      <c r="R30" s="227">
        <v>-4.5350000000000001</v>
      </c>
      <c r="S30" s="227">
        <v>-2.1539999999999999</v>
      </c>
      <c r="T30" s="227">
        <v>-0.83599999999999997</v>
      </c>
      <c r="U30" s="227">
        <v>-1.1459999999999999</v>
      </c>
      <c r="V30" s="227">
        <v>-0.61099999999999999</v>
      </c>
      <c r="W30" s="227">
        <v>0.91500000000000004</v>
      </c>
      <c r="X30" s="227">
        <v>-2.0659999999999998</v>
      </c>
      <c r="Y30" s="227">
        <v>-4.1289999999999996</v>
      </c>
      <c r="Z30" s="227">
        <v>0.68600000000000005</v>
      </c>
      <c r="AA30" s="227">
        <v>2.1920000000000002</v>
      </c>
      <c r="AB30" s="214">
        <v>1.6930000000000001</v>
      </c>
    </row>
    <row r="31" spans="1:28">
      <c r="A31" s="123" t="s">
        <v>118</v>
      </c>
      <c r="B31" s="213">
        <v>-7.4039999999999999</v>
      </c>
      <c r="C31" s="213">
        <v>-6.008</v>
      </c>
      <c r="D31" s="213">
        <v>-3.1070000000000002</v>
      </c>
      <c r="E31" s="213">
        <v>-2.7759999999999998</v>
      </c>
      <c r="F31" s="213">
        <v>-2.504</v>
      </c>
      <c r="G31" s="213">
        <v>-5.9550000000000001</v>
      </c>
      <c r="H31" s="213">
        <v>-3.3050000000000002</v>
      </c>
      <c r="I31" s="213">
        <v>-4.6520000000000001</v>
      </c>
      <c r="J31" s="213">
        <v>-6.6890000000000001</v>
      </c>
      <c r="K31" s="213">
        <v>-6.7519999999999998</v>
      </c>
      <c r="L31" s="213">
        <v>-3.9750000000000001</v>
      </c>
      <c r="M31" s="213">
        <v>-5.1520000000000001</v>
      </c>
      <c r="N31" s="213">
        <v>-5.1230000000000002</v>
      </c>
      <c r="O31" s="213">
        <v>-4.09</v>
      </c>
      <c r="P31" s="227">
        <v>-1.9730000000000001</v>
      </c>
      <c r="Q31" s="227">
        <v>-2.97</v>
      </c>
      <c r="R31" s="227">
        <v>-1.3240000000000001</v>
      </c>
      <c r="S31" s="227">
        <v>-1.0720000000000001</v>
      </c>
      <c r="T31" s="227">
        <v>-1.194</v>
      </c>
      <c r="U31" s="227">
        <v>-1.964</v>
      </c>
      <c r="V31" s="227">
        <v>-0.27600000000000002</v>
      </c>
      <c r="W31" s="227">
        <v>2.4169999999999998</v>
      </c>
      <c r="X31" s="227">
        <v>-1.2969999999999999</v>
      </c>
      <c r="Y31" s="227">
        <v>-2.2879999999999998</v>
      </c>
      <c r="Z31" s="227">
        <v>1.78</v>
      </c>
      <c r="AA31" s="227">
        <v>0.13600000000000001</v>
      </c>
      <c r="AB31" s="214">
        <v>-0.29299999999999998</v>
      </c>
    </row>
    <row r="32" spans="1:28">
      <c r="A32" s="123" t="s">
        <v>177</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6.8319999999999999</v>
      </c>
      <c r="Y32" s="227">
        <v>10.356</v>
      </c>
      <c r="Z32" s="227">
        <v>2.4</v>
      </c>
      <c r="AA32" s="227">
        <v>2.8820000000000001</v>
      </c>
      <c r="AB32" s="214">
        <v>1.855</v>
      </c>
    </row>
    <row r="33" spans="1:28">
      <c r="A33" s="123" t="s">
        <v>74</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-2.4470000000000001</v>
      </c>
      <c r="U33" s="227">
        <v>-2.9630000000000001</v>
      </c>
      <c r="V33" s="227">
        <v>-2.0710000000000002</v>
      </c>
      <c r="W33" s="227">
        <v>-1.4059999999999999</v>
      </c>
      <c r="X33" s="227">
        <v>-3.7069999999999999</v>
      </c>
      <c r="Y33" s="227">
        <v>-0.98899999999999999</v>
      </c>
      <c r="Z33" s="208">
        <v>2.9369999999999998</v>
      </c>
      <c r="AA33" s="208">
        <v>1.764</v>
      </c>
      <c r="AB33" s="208" t="s">
        <v>267</v>
      </c>
    </row>
    <row r="34" spans="1:28">
      <c r="A34" s="123" t="s">
        <v>75</v>
      </c>
      <c r="B34" s="213">
        <v>0.25600000000000001</v>
      </c>
      <c r="C34" s="213">
        <v>-1.0109999999999999</v>
      </c>
      <c r="D34" s="213">
        <v>-1.3959999999999999</v>
      </c>
      <c r="E34" s="213">
        <v>-0.68300000000000005</v>
      </c>
      <c r="F34" s="213">
        <v>0.216</v>
      </c>
      <c r="G34" s="213">
        <v>3.2610000000000001</v>
      </c>
      <c r="H34" s="213">
        <v>1.913</v>
      </c>
      <c r="I34" s="213">
        <v>5.4969999999999999</v>
      </c>
      <c r="J34" s="213">
        <v>5.0540000000000003</v>
      </c>
      <c r="K34" s="213">
        <v>-4.1920000000000002</v>
      </c>
      <c r="L34" s="213">
        <v>1.44</v>
      </c>
      <c r="M34" s="213">
        <v>0.89600000000000002</v>
      </c>
      <c r="N34" s="213">
        <v>-4.92</v>
      </c>
      <c r="O34" s="213">
        <v>-5.3259999999999996</v>
      </c>
      <c r="P34" s="227">
        <v>-4.7779999999999996</v>
      </c>
      <c r="Q34" s="227">
        <v>-3.4620000000000002</v>
      </c>
      <c r="R34" s="227">
        <v>-2.7330000000000001</v>
      </c>
      <c r="S34" s="227">
        <v>-2.6219999999999999</v>
      </c>
      <c r="T34" s="227">
        <v>-2.7559999999999998</v>
      </c>
      <c r="U34" s="227">
        <v>-4.49</v>
      </c>
      <c r="V34" s="227">
        <v>-5.2169999999999996</v>
      </c>
      <c r="W34" s="227">
        <v>-1.9490000000000001</v>
      </c>
      <c r="X34" s="227">
        <v>-7.2789999999999999</v>
      </c>
      <c r="Y34" s="227">
        <v>-8.8490000000000002</v>
      </c>
      <c r="Z34" s="227">
        <v>-3.1280000000000001</v>
      </c>
      <c r="AA34" s="227">
        <v>-1.4690000000000001</v>
      </c>
      <c r="AB34" s="214">
        <v>-2.0619999999999998</v>
      </c>
    </row>
    <row r="35" spans="1:28">
      <c r="A35" s="123" t="s">
        <v>76</v>
      </c>
      <c r="B35" s="213">
        <v>9.8109999999999999</v>
      </c>
      <c r="C35" s="213">
        <v>7.3680000000000003</v>
      </c>
      <c r="D35" s="213">
        <v>4.24</v>
      </c>
      <c r="E35" s="213">
        <v>3.4660000000000002</v>
      </c>
      <c r="F35" s="213">
        <v>3.1339999999999999</v>
      </c>
      <c r="G35" s="213">
        <v>1.5960000000000001</v>
      </c>
      <c r="H35" s="213">
        <v>-4.0359999999999996</v>
      </c>
      <c r="I35" s="213">
        <v>1.044</v>
      </c>
      <c r="J35" s="213">
        <v>5.9269999999999996</v>
      </c>
      <c r="K35" s="213">
        <v>0.31900000000000001</v>
      </c>
      <c r="L35" s="213">
        <v>7.8769999999999998</v>
      </c>
      <c r="M35" s="213">
        <v>3.367</v>
      </c>
      <c r="N35" s="213">
        <v>2.5419999999999998</v>
      </c>
      <c r="O35" s="213">
        <v>-1.232</v>
      </c>
      <c r="P35" s="227">
        <v>-2.1019999999999999</v>
      </c>
      <c r="Q35" s="227">
        <v>2.8580000000000001</v>
      </c>
      <c r="R35" s="227">
        <v>6.9160000000000004</v>
      </c>
      <c r="S35" s="227">
        <v>10.507999999999999</v>
      </c>
      <c r="T35" s="227">
        <v>9.6310000000000002</v>
      </c>
      <c r="U35" s="227">
        <v>5.62</v>
      </c>
      <c r="V35" s="227">
        <v>7.0330000000000004</v>
      </c>
      <c r="W35" s="227">
        <v>4.1829999999999998</v>
      </c>
      <c r="X35" s="227">
        <v>-2.1179999999999999</v>
      </c>
      <c r="Y35" s="227">
        <v>-3.4630000000000001</v>
      </c>
      <c r="Z35" s="227">
        <v>1.4370000000000001</v>
      </c>
      <c r="AA35" s="214">
        <v>2.1070000000000002</v>
      </c>
      <c r="AB35" s="214">
        <v>1.179</v>
      </c>
    </row>
    <row r="36" spans="1:28" s="64" customFormat="1">
      <c r="A36" s="154" t="s">
        <v>53</v>
      </c>
      <c r="B36" s="215">
        <v>-0.36399999999999999</v>
      </c>
      <c r="C36" s="215">
        <v>-3.6320000000000001</v>
      </c>
      <c r="D36" s="215">
        <v>1.8560000000000001</v>
      </c>
      <c r="E36" s="215">
        <v>-0.26300000000000001</v>
      </c>
      <c r="F36" s="215">
        <v>-2.3860000000000001</v>
      </c>
      <c r="G36" s="215">
        <v>-3.488</v>
      </c>
      <c r="H36" s="215">
        <v>-4.1559999999999997</v>
      </c>
      <c r="I36" s="215">
        <v>-5.6420000000000003</v>
      </c>
      <c r="J36" s="215">
        <v>-5.4089999999999998</v>
      </c>
      <c r="K36" s="215">
        <v>-5.0359999999999996</v>
      </c>
      <c r="L36" s="215">
        <v>-1.744</v>
      </c>
      <c r="M36" s="215">
        <v>-5.7389999999999999</v>
      </c>
      <c r="N36" s="215">
        <v>-8.8789999999999996</v>
      </c>
      <c r="O36" s="215">
        <v>-4.7619999999999996</v>
      </c>
      <c r="P36" s="228">
        <v>-5.149</v>
      </c>
      <c r="Q36" s="228">
        <v>-3.4159999999999999</v>
      </c>
      <c r="R36" s="228">
        <v>-2.4630000000000001</v>
      </c>
      <c r="S36" s="228">
        <v>-2.5499999999999998</v>
      </c>
      <c r="T36" s="228">
        <v>-4.0910000000000002</v>
      </c>
      <c r="U36" s="228">
        <v>-1.831</v>
      </c>
      <c r="V36" s="228">
        <v>1.9750000000000001</v>
      </c>
      <c r="W36" s="228">
        <v>-4.32</v>
      </c>
      <c r="X36" s="228">
        <v>-0.77</v>
      </c>
      <c r="Y36" s="228">
        <v>-5.1100000000000003</v>
      </c>
      <c r="Z36" s="228">
        <v>-3.5289999999999999</v>
      </c>
      <c r="AA36" s="228">
        <v>-0.75800000000000001</v>
      </c>
      <c r="AB36" s="216">
        <v>-1.1919999999999999</v>
      </c>
    </row>
    <row r="37" spans="1:28">
      <c r="A37" s="123" t="s">
        <v>77</v>
      </c>
      <c r="B37" s="213">
        <v>-3.7210000000000001</v>
      </c>
      <c r="C37" s="213">
        <v>-6.149</v>
      </c>
      <c r="D37" s="213">
        <v>-7.109</v>
      </c>
      <c r="E37" s="213">
        <v>-6.4329999999999998</v>
      </c>
      <c r="F37" s="213">
        <v>-6.47</v>
      </c>
      <c r="G37" s="213">
        <v>-5.673</v>
      </c>
      <c r="H37" s="213">
        <v>-7.5149999999999997</v>
      </c>
      <c r="I37" s="213">
        <v>-11.041</v>
      </c>
      <c r="J37" s="213">
        <v>-14.128</v>
      </c>
      <c r="K37" s="213">
        <v>-14.679</v>
      </c>
      <c r="L37" s="213">
        <v>-11.018000000000001</v>
      </c>
      <c r="M37" s="213">
        <v>-10.066000000000001</v>
      </c>
      <c r="N37" s="213">
        <v>-10.141</v>
      </c>
      <c r="O37" s="213">
        <v>-2.5950000000000002</v>
      </c>
      <c r="P37" s="227">
        <v>-2.609</v>
      </c>
      <c r="Q37" s="227">
        <v>-2.5099999999999998</v>
      </c>
      <c r="R37" s="227">
        <v>-1.4870000000000001</v>
      </c>
      <c r="S37" s="227">
        <v>-2.3740000000000001</v>
      </c>
      <c r="T37" s="227">
        <v>-2.5680000000000001</v>
      </c>
      <c r="U37" s="227">
        <v>-3.556</v>
      </c>
      <c r="V37" s="227">
        <v>-2.2109999999999999</v>
      </c>
      <c r="W37" s="227">
        <v>-7.2380000000000004</v>
      </c>
      <c r="X37" s="227">
        <v>-6.984</v>
      </c>
      <c r="Y37" s="227">
        <v>-10.678000000000001</v>
      </c>
      <c r="Z37" s="227">
        <v>-6.7009999999999996</v>
      </c>
      <c r="AA37" s="227">
        <v>-6.9320000000000004</v>
      </c>
      <c r="AB37" s="214">
        <v>-6.5380000000000003</v>
      </c>
    </row>
    <row r="38" spans="1:28">
      <c r="A38" s="301" t="s">
        <v>185</v>
      </c>
      <c r="B38" s="81"/>
      <c r="C38" s="81"/>
      <c r="D38" s="81"/>
      <c r="E38" s="81"/>
      <c r="F38" s="81"/>
      <c r="G38" s="81"/>
      <c r="H38" s="81"/>
      <c r="I38" s="81"/>
      <c r="J38" s="81"/>
    </row>
    <row r="39" spans="1:28">
      <c r="A39" s="468" t="s">
        <v>319</v>
      </c>
      <c r="B39" s="468"/>
      <c r="C39" s="468"/>
      <c r="D39" s="468"/>
      <c r="E39" s="468"/>
      <c r="F39" s="468"/>
      <c r="G39" s="468"/>
      <c r="H39" s="468"/>
      <c r="I39" s="468"/>
      <c r="J39" s="468"/>
      <c r="K39" s="468"/>
      <c r="L39" s="468"/>
      <c r="M39" s="468"/>
      <c r="N39" s="468"/>
      <c r="O39" s="468"/>
      <c r="P39" s="468"/>
      <c r="Q39" s="468"/>
      <c r="R39" s="468"/>
      <c r="S39" s="468"/>
    </row>
    <row r="40" spans="1:28" ht="13.5" customHeight="1">
      <c r="A40" s="469" t="s">
        <v>366</v>
      </c>
      <c r="B40" s="469"/>
      <c r="C40" s="469"/>
      <c r="D40" s="469"/>
      <c r="E40" s="469"/>
      <c r="F40" s="469"/>
      <c r="G40" s="469"/>
      <c r="H40" s="469"/>
      <c r="I40" s="469"/>
      <c r="J40" s="469"/>
      <c r="K40" s="469"/>
      <c r="L40" s="469"/>
      <c r="M40" s="469"/>
      <c r="N40" s="469"/>
      <c r="O40" s="469"/>
      <c r="P40" s="469"/>
      <c r="Q40" s="469"/>
      <c r="R40" s="469"/>
      <c r="S40" s="469"/>
      <c r="T40" s="469"/>
      <c r="U40" s="469"/>
      <c r="V40" s="469"/>
      <c r="W40" s="469"/>
      <c r="X40" s="469"/>
      <c r="Y40" s="469"/>
      <c r="Z40" s="469"/>
      <c r="AA40" s="469"/>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40:AA40"/>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56"/>
  <sheetViews>
    <sheetView showGridLines="0" zoomScale="85" zoomScaleNormal="85" workbookViewId="0">
      <pane xSplit="1" ySplit="3" topLeftCell="B4" activePane="bottomRight" state="frozen"/>
      <selection sqref="A1:AB1"/>
      <selection pane="topRight" sqref="A1:AB1"/>
      <selection pane="bottomLeft" sqref="A1:AB1"/>
      <selection pane="bottomRight" sqref="A1:AB1"/>
    </sheetView>
  </sheetViews>
  <sheetFormatPr defaultRowHeight="12.75"/>
  <cols>
    <col min="1" max="1" width="14.140625" customWidth="1"/>
    <col min="2" max="3" width="11.28515625" hidden="1" customWidth="1"/>
    <col min="4" max="13" width="11.28515625" customWidth="1"/>
    <col min="14" max="18" width="9.140625" style="26"/>
  </cols>
  <sheetData>
    <row r="1" spans="1:28" ht="24" customHeight="1">
      <c r="A1" s="464" t="s">
        <v>350</v>
      </c>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row>
    <row r="2" spans="1:28">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row>
    <row r="3" spans="1:28">
      <c r="A3" s="124" t="s">
        <v>59</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326</v>
      </c>
      <c r="Z3" s="126" t="s">
        <v>334</v>
      </c>
      <c r="AA3" s="126" t="s">
        <v>346</v>
      </c>
      <c r="AB3" s="126" t="s">
        <v>364</v>
      </c>
    </row>
    <row r="4" spans="1:28">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3.0249999999999999</v>
      </c>
      <c r="AA4" s="221">
        <v>3.4079999999999999</v>
      </c>
      <c r="AB4" s="208">
        <v>3.468</v>
      </c>
    </row>
    <row r="5" spans="1:28">
      <c r="A5" s="125" t="s">
        <v>86</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8.1</v>
      </c>
      <c r="X5" s="221">
        <v>5.3579999999999997</v>
      </c>
      <c r="Y5" s="221">
        <v>3.6419999999999999</v>
      </c>
      <c r="Z5" s="221">
        <v>3.633</v>
      </c>
      <c r="AA5" s="221">
        <v>4.0330000000000004</v>
      </c>
      <c r="AB5" s="208">
        <v>4.1589999999999998</v>
      </c>
    </row>
    <row r="6" spans="1:28">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6.125</v>
      </c>
      <c r="AA6" s="221">
        <v>7.15</v>
      </c>
      <c r="AB6" s="208">
        <v>6.3</v>
      </c>
    </row>
    <row r="7" spans="1:28">
      <c r="A7" s="125" t="s">
        <v>274</v>
      </c>
      <c r="B7" s="207">
        <v>4.1420000000000003</v>
      </c>
      <c r="C7" s="207">
        <v>3.883</v>
      </c>
      <c r="D7" s="207">
        <v>4.008</v>
      </c>
      <c r="E7" s="207">
        <v>4.3920000000000003</v>
      </c>
      <c r="F7" s="207">
        <v>4.7919999999999998</v>
      </c>
      <c r="G7" s="207">
        <v>5.867</v>
      </c>
      <c r="H7" s="207">
        <v>6.0250000000000004</v>
      </c>
      <c r="I7" s="207">
        <v>5.5919999999999996</v>
      </c>
      <c r="J7" s="207">
        <v>5.2</v>
      </c>
      <c r="K7" s="207">
        <v>4.4329999999999998</v>
      </c>
      <c r="L7" s="207">
        <v>5.6829999999999998</v>
      </c>
      <c r="M7" s="207">
        <v>5.2</v>
      </c>
      <c r="N7" s="207">
        <v>4.883</v>
      </c>
      <c r="O7" s="207">
        <v>5.2329999999999997</v>
      </c>
      <c r="P7" s="221">
        <v>5.35</v>
      </c>
      <c r="Q7" s="221">
        <v>6.0419999999999998</v>
      </c>
      <c r="R7" s="221">
        <v>6.1580000000000004</v>
      </c>
      <c r="S7" s="221">
        <v>6.4749999999999996</v>
      </c>
      <c r="T7" s="221">
        <v>5.9249999999999998</v>
      </c>
      <c r="U7" s="221">
        <v>5.2249999999999996</v>
      </c>
      <c r="V7" s="221">
        <v>4.8</v>
      </c>
      <c r="W7" s="221">
        <v>5.4749999999999996</v>
      </c>
      <c r="X7" s="221">
        <v>6.1749999999999998</v>
      </c>
      <c r="Y7" s="221">
        <v>4.742</v>
      </c>
      <c r="Z7" s="221">
        <v>5.0999999999999996</v>
      </c>
      <c r="AA7" s="221">
        <v>5.423</v>
      </c>
      <c r="AB7" s="208">
        <v>5.5860000000000003</v>
      </c>
    </row>
    <row r="8" spans="1:28">
      <c r="A8" s="125" t="s">
        <v>45</v>
      </c>
      <c r="B8" s="207">
        <v>11.13</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21">
        <v>6.9249999999999998</v>
      </c>
      <c r="AB8" s="208">
        <v>7.1539999999999999</v>
      </c>
    </row>
    <row r="9" spans="1:28">
      <c r="A9" s="125" t="s">
        <v>60</v>
      </c>
      <c r="B9" s="207" t="s">
        <v>47</v>
      </c>
      <c r="C9" s="207" t="s">
        <v>47</v>
      </c>
      <c r="D9" s="207" t="s">
        <v>47</v>
      </c>
      <c r="E9" s="207" t="s">
        <v>47</v>
      </c>
      <c r="F9" s="207" t="s">
        <v>47</v>
      </c>
      <c r="G9" s="207" t="s">
        <v>47</v>
      </c>
      <c r="H9" s="207" t="s">
        <v>47</v>
      </c>
      <c r="I9" s="207" t="s">
        <v>47</v>
      </c>
      <c r="J9" s="207" t="s">
        <v>47</v>
      </c>
      <c r="K9" s="207" t="s">
        <v>47</v>
      </c>
      <c r="L9" s="207" t="s">
        <v>47</v>
      </c>
      <c r="M9" s="207" t="s">
        <v>47</v>
      </c>
      <c r="N9" s="207" t="s">
        <v>47</v>
      </c>
      <c r="O9" s="207" t="s">
        <v>47</v>
      </c>
      <c r="P9" s="207" t="s">
        <v>47</v>
      </c>
      <c r="Q9" s="207" t="s">
        <v>47</v>
      </c>
      <c r="R9" s="207" t="s">
        <v>47</v>
      </c>
      <c r="S9" s="207" t="s">
        <v>47</v>
      </c>
      <c r="T9" s="221">
        <v>5</v>
      </c>
      <c r="U9" s="221">
        <v>4.93</v>
      </c>
      <c r="V9" s="221">
        <v>5.15</v>
      </c>
      <c r="W9" s="221">
        <v>5.617</v>
      </c>
      <c r="X9" s="221">
        <v>5.117</v>
      </c>
      <c r="Y9" s="221">
        <v>5.5830000000000002</v>
      </c>
      <c r="Z9" s="221">
        <v>5.2169999999999996</v>
      </c>
      <c r="AA9" s="221">
        <v>5.117</v>
      </c>
      <c r="AB9" s="208">
        <v>5.0999999999999996</v>
      </c>
    </row>
    <row r="10" spans="1:28">
      <c r="A10" s="125" t="s">
        <v>115</v>
      </c>
      <c r="B10" s="207">
        <v>5.1079999999999997</v>
      </c>
      <c r="C10" s="207">
        <v>4.3170000000000002</v>
      </c>
      <c r="D10" s="207">
        <v>4.508</v>
      </c>
      <c r="E10" s="207">
        <v>4.6420000000000003</v>
      </c>
      <c r="F10" s="207">
        <v>5.4329999999999998</v>
      </c>
      <c r="G10" s="207">
        <v>5.5170000000000003</v>
      </c>
      <c r="H10" s="207">
        <v>4.8</v>
      </c>
      <c r="I10" s="207">
        <v>3.9</v>
      </c>
      <c r="J10" s="207">
        <v>3.617</v>
      </c>
      <c r="K10" s="207">
        <v>2.65</v>
      </c>
      <c r="L10" s="207">
        <v>4.8330000000000002</v>
      </c>
      <c r="M10" s="207">
        <v>6.0579999999999998</v>
      </c>
      <c r="N10" s="207">
        <v>5.95</v>
      </c>
      <c r="O10" s="207">
        <v>6.0750000000000002</v>
      </c>
      <c r="P10" s="221">
        <v>5.758</v>
      </c>
      <c r="Q10" s="221">
        <v>4.992</v>
      </c>
      <c r="R10" s="221">
        <v>4.5419999999999998</v>
      </c>
      <c r="S10" s="221">
        <v>4.125</v>
      </c>
      <c r="T10" s="221">
        <v>4.2</v>
      </c>
      <c r="U10" s="221">
        <v>3.85</v>
      </c>
      <c r="V10" s="221">
        <v>3.6579999999999999</v>
      </c>
      <c r="W10" s="221">
        <v>4.6580000000000004</v>
      </c>
      <c r="X10" s="221">
        <v>3.6080000000000001</v>
      </c>
      <c r="Y10" s="221">
        <v>2.5169999999999999</v>
      </c>
      <c r="Z10" s="221">
        <v>2.7669999999999999</v>
      </c>
      <c r="AA10" s="208">
        <v>2.9</v>
      </c>
      <c r="AB10" s="208">
        <v>2.97</v>
      </c>
    </row>
    <row r="11" spans="1:28">
      <c r="A11" s="125" t="s">
        <v>61</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21">
        <v>4.91</v>
      </c>
      <c r="AB11" s="208">
        <v>5</v>
      </c>
    </row>
    <row r="12" spans="1:28">
      <c r="A12" s="125" t="s">
        <v>62</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4.3579999999999997</v>
      </c>
      <c r="AA12" s="221">
        <v>3.8079999999999998</v>
      </c>
      <c r="AB12" s="208">
        <v>4.4829999999999997</v>
      </c>
    </row>
    <row r="13" spans="1:28">
      <c r="A13" s="125" t="s">
        <v>116</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7.4169999999999998</v>
      </c>
      <c r="V13" s="221">
        <v>6.7249999999999996</v>
      </c>
      <c r="W13" s="221">
        <v>7.7670000000000003</v>
      </c>
      <c r="X13" s="221">
        <v>7.617</v>
      </c>
      <c r="Y13" s="221">
        <v>6.7830000000000004</v>
      </c>
      <c r="Z13" s="221">
        <v>7.2080000000000002</v>
      </c>
      <c r="AA13" s="221">
        <v>8.4</v>
      </c>
      <c r="AB13" s="208">
        <v>8.125</v>
      </c>
    </row>
    <row r="14" spans="1:28">
      <c r="A14" s="125" t="s">
        <v>311</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7.95</v>
      </c>
      <c r="P14" s="221">
        <v>7.5750000000000002</v>
      </c>
      <c r="Q14" s="221">
        <v>6.1749999999999998</v>
      </c>
      <c r="R14" s="221">
        <v>5.375</v>
      </c>
      <c r="S14" s="221">
        <v>4.875</v>
      </c>
      <c r="T14" s="221">
        <v>4.4249999999999998</v>
      </c>
      <c r="U14" s="221">
        <v>4.0750000000000002</v>
      </c>
      <c r="V14" s="221">
        <v>3.8250000000000002</v>
      </c>
      <c r="W14" s="221">
        <v>4.625</v>
      </c>
      <c r="X14" s="221">
        <v>4.55</v>
      </c>
      <c r="Y14" s="221">
        <v>3.8</v>
      </c>
      <c r="Z14" s="221">
        <v>4.05</v>
      </c>
      <c r="AA14" s="221">
        <v>4.2750000000000004</v>
      </c>
      <c r="AB14" s="208">
        <v>4.5</v>
      </c>
    </row>
    <row r="15" spans="1:28">
      <c r="A15" s="125" t="s">
        <v>64</v>
      </c>
      <c r="B15" s="207">
        <v>5.9169999999999998</v>
      </c>
      <c r="C15" s="207">
        <v>4.383</v>
      </c>
      <c r="D15" s="207">
        <v>4.1829999999999998</v>
      </c>
      <c r="E15" s="207">
        <v>4.7329999999999997</v>
      </c>
      <c r="F15" s="207">
        <v>4.8499999999999996</v>
      </c>
      <c r="G15" s="207">
        <v>4.75</v>
      </c>
      <c r="H15" s="207">
        <v>4.633</v>
      </c>
      <c r="I15" s="207">
        <v>4.7670000000000003</v>
      </c>
      <c r="J15" s="207">
        <v>5.008</v>
      </c>
      <c r="K15" s="207">
        <v>6.8</v>
      </c>
      <c r="L15" s="207">
        <v>12.65</v>
      </c>
      <c r="M15" s="207">
        <v>14.608000000000001</v>
      </c>
      <c r="N15" s="207">
        <v>15.4</v>
      </c>
      <c r="O15" s="207">
        <v>15.492000000000001</v>
      </c>
      <c r="P15" s="221">
        <v>13.775</v>
      </c>
      <c r="Q15" s="221">
        <v>11.891999999999999</v>
      </c>
      <c r="R15" s="221">
        <v>9.9250000000000007</v>
      </c>
      <c r="S15" s="221">
        <v>8.375</v>
      </c>
      <c r="T15" s="221">
        <v>6.758</v>
      </c>
      <c r="U15" s="221">
        <v>5.8079999999999998</v>
      </c>
      <c r="V15" s="221">
        <v>4.992</v>
      </c>
      <c r="W15" s="221">
        <v>5.8419999999999996</v>
      </c>
      <c r="X15" s="221">
        <v>6.258</v>
      </c>
      <c r="Y15" s="221">
        <v>4.4669999999999996</v>
      </c>
      <c r="Z15" s="221">
        <v>4.3079999999999998</v>
      </c>
      <c r="AA15" s="221">
        <v>4.3</v>
      </c>
      <c r="AB15" s="208">
        <v>4.5419999999999998</v>
      </c>
    </row>
    <row r="16" spans="1:28">
      <c r="A16" s="125" t="s">
        <v>65</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14.92</v>
      </c>
      <c r="Y16" s="221">
        <v>13.035</v>
      </c>
      <c r="Z16" s="221">
        <v>12.185</v>
      </c>
      <c r="AA16" s="221">
        <v>11.345000000000001</v>
      </c>
      <c r="AB16" s="208">
        <v>11.135</v>
      </c>
    </row>
    <row r="17" spans="1:28">
      <c r="A17" s="125" t="s">
        <v>66</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6.875</v>
      </c>
      <c r="P17" s="221">
        <v>6.2169999999999996</v>
      </c>
      <c r="Q17" s="221">
        <v>5.9</v>
      </c>
      <c r="R17" s="221">
        <v>5.242</v>
      </c>
      <c r="S17" s="221">
        <v>4.8250000000000002</v>
      </c>
      <c r="T17" s="221">
        <v>4.2249999999999996</v>
      </c>
      <c r="U17" s="221">
        <v>3.9830000000000001</v>
      </c>
      <c r="V17" s="221">
        <v>3.8420000000000001</v>
      </c>
      <c r="W17" s="221">
        <v>4.3079999999999998</v>
      </c>
      <c r="X17" s="221">
        <v>4.9669999999999996</v>
      </c>
      <c r="Y17" s="221">
        <v>3.7669999999999999</v>
      </c>
      <c r="Z17" s="221">
        <v>3.45</v>
      </c>
      <c r="AA17" s="208">
        <v>2.9750000000000001</v>
      </c>
      <c r="AB17" s="208">
        <v>2.9</v>
      </c>
    </row>
    <row r="18" spans="1:28">
      <c r="A18" s="125" t="s">
        <v>117</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21">
        <v>8.35</v>
      </c>
      <c r="AB18" s="208">
        <v>8.2249999999999996</v>
      </c>
    </row>
    <row r="19" spans="1:28">
      <c r="A19" s="125" t="s">
        <v>56</v>
      </c>
      <c r="B19" s="207">
        <v>10.942</v>
      </c>
      <c r="C19" s="207">
        <v>10.1</v>
      </c>
      <c r="D19" s="207">
        <v>9.1</v>
      </c>
      <c r="E19" s="207">
        <v>8.6080000000000005</v>
      </c>
      <c r="F19" s="207">
        <v>8.4499999999999993</v>
      </c>
      <c r="G19" s="207">
        <v>8.0169999999999995</v>
      </c>
      <c r="H19" s="207">
        <v>7.758</v>
      </c>
      <c r="I19" s="207">
        <v>6.867</v>
      </c>
      <c r="J19" s="207">
        <v>6.2</v>
      </c>
      <c r="K19" s="207">
        <v>6.7919999999999998</v>
      </c>
      <c r="L19" s="207">
        <v>7.875</v>
      </c>
      <c r="M19" s="207">
        <v>8.5079999999999991</v>
      </c>
      <c r="N19" s="207">
        <v>8.5749999999999993</v>
      </c>
      <c r="O19" s="207">
        <v>10.891999999999999</v>
      </c>
      <c r="P19" s="221">
        <v>12.367000000000001</v>
      </c>
      <c r="Q19" s="221">
        <v>12.782999999999999</v>
      </c>
      <c r="R19" s="221">
        <v>12.016999999999999</v>
      </c>
      <c r="S19" s="221">
        <v>11.717000000000001</v>
      </c>
      <c r="T19" s="221">
        <v>11.3</v>
      </c>
      <c r="U19" s="221">
        <v>10.6</v>
      </c>
      <c r="V19" s="221">
        <v>9.9079999999999995</v>
      </c>
      <c r="W19" s="221">
        <v>9.3580000000000005</v>
      </c>
      <c r="X19" s="221">
        <v>9.5079999999999991</v>
      </c>
      <c r="Y19" s="221">
        <v>8.125</v>
      </c>
      <c r="Z19" s="221">
        <v>7.6829999999999998</v>
      </c>
      <c r="AA19" s="221">
        <v>6.5579999999999998</v>
      </c>
      <c r="AB19" s="208">
        <v>6.6539999999999999</v>
      </c>
    </row>
    <row r="20" spans="1:28">
      <c r="A20" s="125" t="s">
        <v>57</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2.8170000000000002</v>
      </c>
      <c r="U20" s="221">
        <v>2.4329999999999998</v>
      </c>
      <c r="V20" s="221">
        <v>2.3580000000000001</v>
      </c>
      <c r="W20" s="221">
        <v>2.8</v>
      </c>
      <c r="X20" s="221">
        <v>2.8170000000000002</v>
      </c>
      <c r="Y20" s="221">
        <v>2.5920000000000001</v>
      </c>
      <c r="Z20" s="221">
        <v>2.5750000000000002</v>
      </c>
      <c r="AA20" s="221">
        <v>2.5670000000000002</v>
      </c>
      <c r="AB20" s="208">
        <v>2.5670000000000002</v>
      </c>
    </row>
    <row r="21" spans="1:28">
      <c r="A21" s="125" t="s">
        <v>67</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8.4749999999999996</v>
      </c>
      <c r="M21" s="207">
        <v>8.1579999999999995</v>
      </c>
      <c r="N21" s="207">
        <v>7.625</v>
      </c>
      <c r="O21" s="207">
        <v>7.4420000000000002</v>
      </c>
      <c r="P21" s="221">
        <v>7.2080000000000002</v>
      </c>
      <c r="Q21" s="221">
        <v>7.0579999999999998</v>
      </c>
      <c r="R21" s="221">
        <v>7</v>
      </c>
      <c r="S21" s="221">
        <v>7.05</v>
      </c>
      <c r="T21" s="221">
        <v>6.4169999999999998</v>
      </c>
      <c r="U21" s="221">
        <v>5.8330000000000002</v>
      </c>
      <c r="V21" s="221">
        <v>5.6829999999999998</v>
      </c>
      <c r="W21" s="221">
        <v>9.7420000000000009</v>
      </c>
      <c r="X21" s="221">
        <v>7.4829999999999997</v>
      </c>
      <c r="Y21" s="221">
        <v>5.25</v>
      </c>
      <c r="Z21" s="221">
        <v>5.383</v>
      </c>
      <c r="AA21" s="221">
        <v>6.375</v>
      </c>
      <c r="AB21" s="208">
        <v>6.5970000000000004</v>
      </c>
    </row>
    <row r="22" spans="1:28">
      <c r="A22" s="125" t="s">
        <v>68</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9.8919999999999995</v>
      </c>
      <c r="Q22" s="221">
        <v>9.4</v>
      </c>
      <c r="R22" s="221">
        <v>9.1999999999999993</v>
      </c>
      <c r="S22" s="221">
        <v>9.5329999999999995</v>
      </c>
      <c r="T22" s="221">
        <v>9.6750000000000007</v>
      </c>
      <c r="U22" s="221">
        <v>9.9499999999999993</v>
      </c>
      <c r="V22" s="221">
        <v>10.867000000000001</v>
      </c>
      <c r="W22" s="221">
        <v>16.683</v>
      </c>
      <c r="X22" s="221">
        <v>13.782999999999999</v>
      </c>
      <c r="Y22" s="221">
        <v>11.192</v>
      </c>
      <c r="Z22" s="221">
        <v>10.167</v>
      </c>
      <c r="AA22" s="221">
        <v>10.157999999999999</v>
      </c>
      <c r="AB22" s="208">
        <v>10</v>
      </c>
    </row>
    <row r="23" spans="1:28">
      <c r="A23" s="125" t="s">
        <v>168</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3.9550000000000001</v>
      </c>
      <c r="X23" s="221">
        <v>3.6749999999999998</v>
      </c>
      <c r="Y23" s="221">
        <v>2.883</v>
      </c>
      <c r="Z23" s="221">
        <v>2.7080000000000002</v>
      </c>
      <c r="AA23" s="221">
        <v>2.8</v>
      </c>
      <c r="AB23" s="208">
        <v>3</v>
      </c>
    </row>
    <row r="24" spans="1:28">
      <c r="A24" s="125" t="s">
        <v>69</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5.6580000000000004</v>
      </c>
      <c r="O24" s="207">
        <v>6.0990000000000002</v>
      </c>
      <c r="P24" s="221">
        <v>6.83</v>
      </c>
      <c r="Q24" s="221">
        <v>7.0919999999999996</v>
      </c>
      <c r="R24" s="221">
        <v>6.6479999999999997</v>
      </c>
      <c r="S24" s="221">
        <v>6.2629999999999999</v>
      </c>
      <c r="T24" s="221">
        <v>5.843</v>
      </c>
      <c r="U24" s="221">
        <v>5.1100000000000003</v>
      </c>
      <c r="V24" s="221">
        <v>5.407</v>
      </c>
      <c r="W24" s="221">
        <v>6.359</v>
      </c>
      <c r="X24" s="221">
        <v>5.7389999999999999</v>
      </c>
      <c r="Y24" s="221">
        <v>4.8090000000000002</v>
      </c>
      <c r="Z24" s="221">
        <v>5.2279999999999998</v>
      </c>
      <c r="AA24" s="208">
        <v>5.7350000000000003</v>
      </c>
      <c r="AB24" s="208">
        <v>6.1150000000000002</v>
      </c>
    </row>
    <row r="25" spans="1:28">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4.05</v>
      </c>
      <c r="U25" s="221">
        <v>3.5750000000000002</v>
      </c>
      <c r="V25" s="221">
        <v>3.3</v>
      </c>
      <c r="W25" s="221">
        <v>4.125</v>
      </c>
      <c r="X25" s="221">
        <v>4.05</v>
      </c>
      <c r="Y25" s="221">
        <v>3.6</v>
      </c>
      <c r="Z25" s="221">
        <v>4.0750000000000002</v>
      </c>
      <c r="AA25" s="221">
        <v>4.4749999999999996</v>
      </c>
      <c r="AB25" s="208">
        <v>4.5999999999999996</v>
      </c>
    </row>
    <row r="26" spans="1:28">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4.5999999999999996</v>
      </c>
      <c r="Y26" s="221">
        <v>3.9</v>
      </c>
      <c r="Z26" s="221">
        <v>3.2</v>
      </c>
      <c r="AA26" s="221">
        <v>3.2</v>
      </c>
      <c r="AB26" s="208">
        <v>3.2</v>
      </c>
    </row>
    <row r="27" spans="1:28">
      <c r="A27" s="125" t="s">
        <v>70</v>
      </c>
      <c r="B27" s="207">
        <v>2.5</v>
      </c>
      <c r="C27" s="207">
        <v>2.2000000000000002</v>
      </c>
      <c r="D27" s="207">
        <v>2.7679999999999998</v>
      </c>
      <c r="E27" s="207">
        <v>2.9780000000000002</v>
      </c>
      <c r="F27" s="207">
        <v>3.4</v>
      </c>
      <c r="G27" s="207">
        <v>3.919</v>
      </c>
      <c r="H27" s="207">
        <v>3.4780000000000002</v>
      </c>
      <c r="I27" s="207">
        <v>3.5659999999999998</v>
      </c>
      <c r="J27" s="207">
        <v>3.653</v>
      </c>
      <c r="K27" s="207">
        <v>3.9039999999999999</v>
      </c>
      <c r="L27" s="207">
        <v>5.3840000000000003</v>
      </c>
      <c r="M27" s="207">
        <v>5.3090000000000002</v>
      </c>
      <c r="N27" s="207">
        <v>5.19</v>
      </c>
      <c r="O27" s="207">
        <v>4.931</v>
      </c>
      <c r="P27" s="221">
        <v>4.9400000000000004</v>
      </c>
      <c r="Q27" s="221">
        <v>4.835</v>
      </c>
      <c r="R27" s="221">
        <v>4.3460000000000001</v>
      </c>
      <c r="S27" s="221">
        <v>3.8740000000000001</v>
      </c>
      <c r="T27" s="221">
        <v>3.419</v>
      </c>
      <c r="U27" s="221">
        <v>3.3210000000000002</v>
      </c>
      <c r="V27" s="221">
        <v>3.4889999999999999</v>
      </c>
      <c r="W27" s="221">
        <v>4.407</v>
      </c>
      <c r="X27" s="221">
        <v>4.141</v>
      </c>
      <c r="Y27" s="221">
        <v>3.274</v>
      </c>
      <c r="Z27" s="221">
        <v>2.7970000000000002</v>
      </c>
      <c r="AA27" s="221">
        <v>2.6680000000000001</v>
      </c>
      <c r="AB27" s="208">
        <v>3.8450000000000002</v>
      </c>
    </row>
    <row r="28" spans="1:28">
      <c r="A28" s="125" t="s">
        <v>71</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21">
        <v>7.375</v>
      </c>
      <c r="AB28" s="208">
        <v>7.665</v>
      </c>
    </row>
    <row r="29" spans="1:28">
      <c r="A29" s="125" t="s">
        <v>73</v>
      </c>
      <c r="B29" s="207">
        <v>9.4</v>
      </c>
      <c r="C29" s="207">
        <v>7.8470000000000004</v>
      </c>
      <c r="D29" s="207">
        <v>9.2460000000000004</v>
      </c>
      <c r="E29" s="207">
        <v>9.4130000000000003</v>
      </c>
      <c r="F29" s="207">
        <v>9.4280000000000008</v>
      </c>
      <c r="G29" s="207">
        <v>9.4350000000000005</v>
      </c>
      <c r="H29" s="207">
        <v>9.5830000000000002</v>
      </c>
      <c r="I29" s="207">
        <v>8.5269999999999992</v>
      </c>
      <c r="J29" s="207">
        <v>8.3989999999999991</v>
      </c>
      <c r="K29" s="207">
        <v>8.3789999999999996</v>
      </c>
      <c r="L29" s="207">
        <v>8.3859999999999992</v>
      </c>
      <c r="M29" s="207">
        <v>7.9</v>
      </c>
      <c r="N29" s="207">
        <v>7.665</v>
      </c>
      <c r="O29" s="207">
        <v>6.8010000000000002</v>
      </c>
      <c r="P29" s="221">
        <v>5.9560000000000004</v>
      </c>
      <c r="Q29" s="221">
        <v>5.5709999999999997</v>
      </c>
      <c r="R29" s="221">
        <v>6.4889999999999999</v>
      </c>
      <c r="S29" s="221">
        <v>6.75</v>
      </c>
      <c r="T29" s="221">
        <v>6.8860000000000001</v>
      </c>
      <c r="U29" s="221">
        <v>6.6529999999999996</v>
      </c>
      <c r="V29" s="221">
        <v>6.5810000000000004</v>
      </c>
      <c r="W29" s="221">
        <v>13.036</v>
      </c>
      <c r="X29" s="221">
        <v>10.731999999999999</v>
      </c>
      <c r="Y29" s="221">
        <v>7.7510000000000003</v>
      </c>
      <c r="Z29" s="221">
        <v>6.7839999999999998</v>
      </c>
      <c r="AA29" s="221">
        <v>6.4</v>
      </c>
      <c r="AB29" s="208">
        <v>6.45</v>
      </c>
    </row>
    <row r="30" spans="1:28">
      <c r="A30" s="125" t="s">
        <v>118</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21">
        <v>2.75</v>
      </c>
      <c r="AB30" s="208">
        <v>2.8959999999999999</v>
      </c>
    </row>
    <row r="31" spans="1:28">
      <c r="A31" s="125" t="s">
        <v>177</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5.7670000000000003</v>
      </c>
      <c r="X31" s="221">
        <v>4.8330000000000002</v>
      </c>
      <c r="Y31" s="221">
        <v>3.95</v>
      </c>
      <c r="Z31" s="221">
        <v>3.1669999999999998</v>
      </c>
      <c r="AA31" s="221">
        <v>2.516</v>
      </c>
      <c r="AB31" s="208">
        <v>2.7770000000000001</v>
      </c>
    </row>
    <row r="32" spans="1:28">
      <c r="A32" s="125" t="s">
        <v>74</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08">
        <v>5</v>
      </c>
      <c r="AA32" s="208">
        <v>4.75</v>
      </c>
      <c r="AB32" s="221" t="s">
        <v>47</v>
      </c>
    </row>
    <row r="33" spans="1:28">
      <c r="A33" s="125" t="s">
        <v>75</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8.6809999999999992</v>
      </c>
      <c r="AA33" s="221">
        <v>8.4619999999999997</v>
      </c>
      <c r="AB33" s="208">
        <v>8.1280000000000001</v>
      </c>
    </row>
    <row r="34" spans="1:28">
      <c r="A34" s="125" t="s">
        <v>76</v>
      </c>
      <c r="B34" s="207">
        <v>4.2</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21">
        <v>1</v>
      </c>
      <c r="AA34" s="208">
        <v>1</v>
      </c>
      <c r="AB34" s="208">
        <v>1</v>
      </c>
    </row>
    <row r="35" spans="1:28" s="64" customFormat="1">
      <c r="A35" s="260" t="s">
        <v>179</v>
      </c>
      <c r="B35" s="261">
        <v>7.1550000000000002</v>
      </c>
      <c r="C35" s="261">
        <v>5.9969999999999999</v>
      </c>
      <c r="D35" s="261">
        <v>7.8040000000000003</v>
      </c>
      <c r="E35" s="261">
        <v>9.7639999999999993</v>
      </c>
      <c r="F35" s="261">
        <v>9.9250000000000007</v>
      </c>
      <c r="G35" s="261">
        <v>9.6880000000000006</v>
      </c>
      <c r="H35" s="261">
        <v>9.1999999999999993</v>
      </c>
      <c r="I35" s="261">
        <v>8.6999999999999993</v>
      </c>
      <c r="J35" s="261">
        <v>8.9</v>
      </c>
      <c r="K35" s="261">
        <v>9.8000000000000007</v>
      </c>
      <c r="L35" s="261">
        <v>12.9</v>
      </c>
      <c r="M35" s="261">
        <v>11</v>
      </c>
      <c r="N35" s="261">
        <v>9</v>
      </c>
      <c r="O35" s="261">
        <v>8.3000000000000007</v>
      </c>
      <c r="P35" s="262">
        <v>8.9</v>
      </c>
      <c r="Q35" s="262">
        <v>9.9</v>
      </c>
      <c r="R35" s="262">
        <v>10.3</v>
      </c>
      <c r="S35" s="262">
        <v>10.9</v>
      </c>
      <c r="T35" s="262">
        <v>10.9</v>
      </c>
      <c r="U35" s="262">
        <v>10.9</v>
      </c>
      <c r="V35" s="262">
        <v>13.7</v>
      </c>
      <c r="W35" s="262">
        <v>13.1</v>
      </c>
      <c r="X35" s="262">
        <v>12</v>
      </c>
      <c r="Y35" s="262">
        <v>10.4</v>
      </c>
      <c r="Z35" s="262">
        <v>9.4</v>
      </c>
      <c r="AA35" s="262">
        <v>8.6999999999999993</v>
      </c>
      <c r="AB35" s="367">
        <v>9.3610000000000007</v>
      </c>
    </row>
    <row r="36" spans="1:28">
      <c r="A36" s="125" t="s">
        <v>77</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11.074999999999999</v>
      </c>
      <c r="AA36" s="221">
        <v>10.1</v>
      </c>
      <c r="AB36" s="208">
        <v>9.4039999999999999</v>
      </c>
    </row>
    <row r="37" spans="1:28">
      <c r="A37" s="76" t="s">
        <v>185</v>
      </c>
      <c r="B37" s="81"/>
      <c r="C37" s="81"/>
      <c r="D37" s="81"/>
      <c r="E37" s="81"/>
      <c r="F37" s="81"/>
      <c r="G37" s="81"/>
      <c r="H37" s="81"/>
      <c r="I37" s="81"/>
      <c r="J37" s="81"/>
      <c r="K37" s="81"/>
      <c r="L37" s="81"/>
      <c r="M37" s="81"/>
    </row>
    <row r="38" spans="1:28">
      <c r="A38" s="263" t="s">
        <v>320</v>
      </c>
      <c r="B38" s="39"/>
      <c r="C38" s="39"/>
      <c r="D38" s="39"/>
      <c r="E38" s="39"/>
      <c r="F38" s="39"/>
      <c r="G38" s="39"/>
      <c r="H38" s="39"/>
      <c r="I38" s="39"/>
      <c r="J38" s="39"/>
      <c r="K38" s="39"/>
      <c r="L38" s="39"/>
      <c r="M38" s="39"/>
    </row>
    <row r="39" spans="1:28">
      <c r="A39" s="303" t="s">
        <v>366</v>
      </c>
      <c r="B39" s="303"/>
      <c r="C39" s="303"/>
      <c r="D39" s="303"/>
      <c r="E39" s="303"/>
      <c r="F39" s="303"/>
      <c r="G39" s="303"/>
      <c r="H39" s="303"/>
      <c r="I39" s="303"/>
      <c r="J39" s="303"/>
      <c r="K39" s="303"/>
      <c r="L39" s="303"/>
      <c r="M39" s="303"/>
      <c r="N39" s="303"/>
      <c r="O39" s="303"/>
      <c r="P39" s="303"/>
      <c r="Q39" s="303"/>
      <c r="R39" s="303"/>
      <c r="S39" s="303"/>
    </row>
    <row r="40" spans="1:28">
      <c r="A40" s="91" t="s">
        <v>191</v>
      </c>
      <c r="B40" s="91"/>
      <c r="C40" s="91"/>
      <c r="D40" s="91"/>
      <c r="E40" s="91"/>
      <c r="F40" s="39"/>
      <c r="G40" s="39"/>
      <c r="H40" s="39"/>
      <c r="I40" s="39"/>
      <c r="J40" s="39"/>
      <c r="K40" s="39"/>
      <c r="L40" s="39"/>
      <c r="M40" s="39"/>
    </row>
    <row r="41" spans="1:28">
      <c r="A41" s="39"/>
      <c r="B41" s="39"/>
      <c r="C41" s="39"/>
      <c r="D41" s="39"/>
      <c r="E41" s="39"/>
      <c r="F41" s="39"/>
      <c r="G41" s="39"/>
      <c r="H41" s="39"/>
      <c r="I41" s="39"/>
      <c r="J41" s="39"/>
      <c r="K41" s="39"/>
      <c r="L41" s="39"/>
      <c r="M41" s="39"/>
    </row>
    <row r="42" spans="1:28">
      <c r="A42" s="39"/>
      <c r="B42" s="39"/>
      <c r="C42" s="39"/>
      <c r="D42" s="39"/>
      <c r="E42" s="39"/>
      <c r="F42" s="39"/>
      <c r="G42" s="39"/>
      <c r="H42" s="39"/>
      <c r="I42" s="39"/>
      <c r="J42" s="39"/>
      <c r="K42" s="39"/>
      <c r="L42" s="39"/>
      <c r="M42" s="39"/>
    </row>
    <row r="43" spans="1:28">
      <c r="A43" s="39"/>
      <c r="B43" s="39"/>
      <c r="C43" s="39"/>
      <c r="D43" s="39"/>
      <c r="E43" s="39"/>
      <c r="F43" s="39"/>
      <c r="G43" s="39"/>
      <c r="H43" s="39"/>
      <c r="I43" s="39"/>
      <c r="J43" s="39"/>
      <c r="K43" s="39"/>
      <c r="L43" s="39"/>
      <c r="M43" s="39"/>
    </row>
    <row r="44" spans="1:28">
      <c r="A44" s="39"/>
      <c r="B44" s="39"/>
      <c r="C44" s="39"/>
      <c r="D44" s="39"/>
      <c r="E44" s="39"/>
      <c r="F44" s="39"/>
      <c r="G44" s="39"/>
      <c r="H44" s="39"/>
      <c r="I44" s="39"/>
      <c r="J44" s="39"/>
      <c r="K44" s="39"/>
      <c r="L44" s="39"/>
      <c r="M44" s="39"/>
    </row>
    <row r="45" spans="1:28">
      <c r="A45" s="39"/>
      <c r="B45" s="39"/>
      <c r="C45" s="39"/>
      <c r="D45" s="39"/>
      <c r="E45" s="39"/>
      <c r="F45" s="39"/>
      <c r="G45" s="39"/>
      <c r="H45" s="39"/>
      <c r="I45" s="39"/>
      <c r="J45" s="39"/>
      <c r="K45" s="39"/>
      <c r="L45" s="39"/>
      <c r="M45" s="39"/>
    </row>
    <row r="46" spans="1:28">
      <c r="A46" s="73"/>
      <c r="B46" s="73"/>
      <c r="C46" s="39"/>
      <c r="D46" s="39"/>
      <c r="E46" s="39"/>
      <c r="F46" s="39"/>
      <c r="G46" s="39"/>
      <c r="H46" s="39"/>
      <c r="I46" s="39"/>
      <c r="J46" s="39"/>
      <c r="K46" s="39"/>
      <c r="L46" s="39"/>
      <c r="M46" s="39"/>
    </row>
    <row r="47" spans="1:28">
      <c r="A47" s="39"/>
      <c r="B47" s="73"/>
      <c r="C47" s="39"/>
      <c r="D47" s="39"/>
      <c r="E47" s="39"/>
      <c r="F47" s="39"/>
      <c r="G47" s="39"/>
      <c r="H47" s="39"/>
      <c r="I47" s="39"/>
      <c r="J47" s="39"/>
      <c r="K47" s="39"/>
      <c r="L47" s="39"/>
      <c r="M47" s="39"/>
    </row>
    <row r="48" spans="1:28">
      <c r="A48" s="39"/>
      <c r="B48" s="73"/>
      <c r="C48" s="39"/>
      <c r="D48" s="39"/>
      <c r="E48" s="39"/>
      <c r="F48" s="39"/>
      <c r="G48" s="39"/>
      <c r="H48" s="39"/>
      <c r="I48" s="39"/>
      <c r="J48" s="39"/>
      <c r="K48" s="39"/>
      <c r="L48" s="39"/>
      <c r="M48" s="39"/>
      <c r="N48"/>
      <c r="O48"/>
      <c r="P48"/>
      <c r="Q48"/>
      <c r="R48"/>
    </row>
    <row r="49" spans="1:18">
      <c r="A49" s="39"/>
      <c r="B49" s="74"/>
      <c r="C49" s="74"/>
      <c r="D49" s="74"/>
      <c r="E49" s="74"/>
      <c r="F49" s="74"/>
      <c r="G49" s="74"/>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sheetData>
  <mergeCells count="1">
    <mergeCell ref="A1:AB1"/>
  </mergeCells>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2026-01-13T06:33:41Z</dcterms:modified>
</cp:coreProperties>
</file>