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ankfps03\Daireler\ad\uluslararasi\uluslararasi_veriler\tamamlanan_raporlar\2024\70_Haziran_24\"/>
    </mc:Choice>
  </mc:AlternateContent>
  <bookViews>
    <workbookView xWindow="0" yWindow="24615" windowWidth="15195" windowHeight="7935" tabRatio="915"/>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I.1!$A$1:$Y$73</definedName>
    <definedName name="_xlnm.Print_Area" localSheetId="6">I.2!$A$1:$AD$40</definedName>
    <definedName name="_xlnm.Print_Area" localSheetId="7">I.3!$A$1:$AC$75</definedName>
    <definedName name="_xlnm.Print_Area" localSheetId="8">I.4!$A$1:$AD$39</definedName>
    <definedName name="_xlnm.Print_Area" localSheetId="9">I.5!$A$1:$AC$78</definedName>
    <definedName name="_xlnm.Print_Area" localSheetId="10">I.6!$A$1:$AD$90</definedName>
    <definedName name="_xlnm.Print_Area" localSheetId="11">'I.7 '!$A$1:$K$97</definedName>
    <definedName name="_xlnm.Print_Area" localSheetId="12">I.8!$A$1:$AA$86</definedName>
    <definedName name="_xlnm.Print_Area" localSheetId="3">ICINDEKILER!$A$1:$I$23</definedName>
    <definedName name="_xlnm.Print_Area" localSheetId="15">II.2!$A$1:$J$39</definedName>
    <definedName name="_xlnm.Print_Area" localSheetId="17">III.1!$A$1:$AA$42</definedName>
    <definedName name="_xlnm.Print_Area" localSheetId="18">III.2!$A$1:$AA$43</definedName>
    <definedName name="_xlnm.Print_Area" localSheetId="19">III.3!$A$1:$AA$43</definedName>
    <definedName name="_xlnm.Print_Area" localSheetId="20">III.4!$A$1:$AC$42</definedName>
    <definedName name="_xlnm.Print_Area" localSheetId="21">III.5!$A$1:$AD$28</definedName>
    <definedName name="_xlnm.Print_Area" localSheetId="22">III.6!$A$1:$AD$28</definedName>
    <definedName name="_xlnm.Print_Area" localSheetId="23">III.7!$A$1:$U$34</definedName>
    <definedName name="_xlnm.Print_Area" localSheetId="24">III.8!$A$1:$AA$43</definedName>
    <definedName name="_xlnm.Print_Area" localSheetId="25">III.9!$A$1:$AA$41</definedName>
    <definedName name="_xlnm.Print_Area" localSheetId="0">KAPAK!$A$1:$J$26</definedName>
  </definedNames>
  <calcPr calcId="162913"/>
</workbook>
</file>

<file path=xl/calcChain.xml><?xml version="1.0" encoding="utf-8"?>
<calcChain xmlns="http://schemas.openxmlformats.org/spreadsheetml/2006/main">
  <c r="Y18" i="16" l="1"/>
  <c r="Y17" i="16"/>
  <c r="Y16" i="16"/>
  <c r="Y15" i="16"/>
  <c r="Y14" i="16"/>
  <c r="Y12" i="16"/>
  <c r="Y11" i="16"/>
  <c r="Y10" i="16"/>
  <c r="Y9" i="16"/>
  <c r="Y8" i="16"/>
  <c r="Y7" i="16"/>
  <c r="Y6" i="16"/>
  <c r="Y5" i="16"/>
  <c r="Y36" i="16" l="1"/>
  <c r="Y35" i="16"/>
  <c r="Y34" i="16"/>
  <c r="Y33" i="16"/>
  <c r="Y32" i="16"/>
  <c r="Y31" i="16"/>
  <c r="Y30" i="16"/>
  <c r="Y28" i="16"/>
  <c r="Y27" i="16"/>
  <c r="Y26" i="16"/>
  <c r="Y24" i="16"/>
  <c r="Y23" i="16"/>
  <c r="Y22" i="16"/>
  <c r="Y21" i="16"/>
  <c r="Y20" i="16"/>
  <c r="Y19" i="16"/>
  <c r="Y29" i="16"/>
</calcChain>
</file>

<file path=xl/comments1.xml><?xml version="1.0" encoding="utf-8"?>
<comments xmlns="http://schemas.openxmlformats.org/spreadsheetml/2006/main">
  <authors>
    <author>Windows Kullanıcısı</author>
  </authors>
  <commentList>
    <comment ref="AB5" authorId="0" shapeId="0">
      <text>
        <r>
          <rPr>
            <b/>
            <sz val="9"/>
            <color indexed="81"/>
            <rFont val="Tahoma"/>
            <family val="2"/>
            <charset val="162"/>
          </rPr>
          <t>Windows Kullanıcısı:</t>
        </r>
        <r>
          <rPr>
            <sz val="9"/>
            <color indexed="81"/>
            <rFont val="Tahoma"/>
            <family val="2"/>
            <charset val="162"/>
          </rPr>
          <t xml:space="preserve">
Nasdaq verisidir.NYSYE verisine ulaşılamamıştır.</t>
        </r>
      </text>
    </comment>
    <comment ref="AC5" authorId="0" shapeId="0">
      <text>
        <r>
          <rPr>
            <b/>
            <sz val="9"/>
            <color indexed="81"/>
            <rFont val="Tahoma"/>
            <family val="2"/>
            <charset val="162"/>
          </rPr>
          <t>Windows Kullanıcısı:</t>
        </r>
        <r>
          <rPr>
            <sz val="9"/>
            <color indexed="81"/>
            <rFont val="Tahoma"/>
            <family val="2"/>
            <charset val="162"/>
          </rPr>
          <t xml:space="preserve">
Nasdaq verisidir.</t>
        </r>
      </text>
    </comment>
    <comment ref="AD5" authorId="0" shapeId="0">
      <text>
        <r>
          <rPr>
            <sz val="9"/>
            <color indexed="81"/>
            <rFont val="Tahoma"/>
            <family val="2"/>
            <charset val="162"/>
          </rPr>
          <t>NYSE verisidir.</t>
        </r>
      </text>
    </comment>
    <comment ref="AB12"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D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authors>
    <author>Windows Kullanıcısı</author>
    <author>Windows User</author>
  </authors>
  <commentList>
    <comment ref="AB5" authorId="0" shapeId="0">
      <text>
        <r>
          <rPr>
            <b/>
            <sz val="9"/>
            <color indexed="81"/>
            <rFont val="Tahoma"/>
            <family val="2"/>
            <charset val="162"/>
          </rPr>
          <t>Windows Kullanıcısı:</t>
        </r>
        <r>
          <rPr>
            <sz val="9"/>
            <color indexed="81"/>
            <rFont val="Tahoma"/>
            <family val="2"/>
            <charset val="162"/>
          </rPr>
          <t xml:space="preserve">
Sadece Nasdaq verisidir.
NYSE verisine ulaşılamamıştır.</t>
        </r>
      </text>
    </comment>
    <comment ref="AC5" authorId="0" shapeId="0">
      <text>
        <r>
          <rPr>
            <b/>
            <sz val="9"/>
            <color indexed="81"/>
            <rFont val="Tahoma"/>
            <family val="2"/>
            <charset val="162"/>
          </rPr>
          <t>Nasdaq verisidir.</t>
        </r>
      </text>
    </comment>
    <comment ref="AD5" authorId="0" shapeId="0">
      <text>
        <r>
          <rPr>
            <b/>
            <sz val="9"/>
            <color indexed="81"/>
            <rFont val="Tahoma"/>
            <family val="2"/>
            <charset val="162"/>
          </rPr>
          <t>Windows Kullanıcısı:</t>
        </r>
        <r>
          <rPr>
            <sz val="9"/>
            <color indexed="81"/>
            <rFont val="Tahoma"/>
            <family val="2"/>
            <charset val="162"/>
          </rPr>
          <t xml:space="preserve">
NYSE verisidir.</t>
        </r>
      </text>
    </comment>
    <comment ref="AB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C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D9" authorId="0" shapeId="0">
      <text>
        <r>
          <rPr>
            <b/>
            <sz val="9"/>
            <color indexed="81"/>
            <rFont val="Tahoma"/>
            <family val="2"/>
            <charset val="162"/>
          </rPr>
          <t>Windows Kullanıcısı:</t>
        </r>
        <r>
          <rPr>
            <sz val="9"/>
            <color indexed="81"/>
            <rFont val="Tahoma"/>
            <family val="2"/>
            <charset val="162"/>
          </rPr>
          <t xml:space="preserve">
NEX and Quotations verisidir
</t>
        </r>
      </text>
    </comment>
    <comment ref="Z14" authorId="1" shapeId="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B14"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List>
</comments>
</file>

<file path=xl/sharedStrings.xml><?xml version="1.0" encoding="utf-8"?>
<sst xmlns="http://schemas.openxmlformats.org/spreadsheetml/2006/main" count="1686" uniqueCount="380">
  <si>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</si>
  <si>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</si>
  <si>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</si>
  <si>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</si>
  <si>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</si>
  <si>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</si>
  <si>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</si>
  <si>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</si>
  <si>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</si>
  <si>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</si>
  <si>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</si>
  <si>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</si>
  <si>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</si>
  <si>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</si>
  <si>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</si>
  <si>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</si>
  <si>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</si>
  <si>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</si>
  <si>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</si>
  <si>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</si>
  <si>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</si>
  <si>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</si>
  <si>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</si>
  <si>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</si>
  <si>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</si>
  <si>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</si>
  <si>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</si>
  <si>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</si>
  <si>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</si>
  <si>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</si>
  <si>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</si>
  <si>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</si>
  <si>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</si>
  <si>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</si>
  <si>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</si>
  <si>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</si>
  <si>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</si>
  <si>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</si>
  <si>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</si>
  <si>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</si>
  <si>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</si>
  <si>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</si>
  <si>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</si>
  <si>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</si>
  <si>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</si>
  <si>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</si>
  <si>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</si>
  <si>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</si>
  <si>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</si>
  <si>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</si>
  <si>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</si>
  <si>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</si>
  <si>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</si>
  <si>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</si>
  <si>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</si>
  <si>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</si>
  <si>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İngiltere</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</si>
  <si>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</si>
  <si>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</si>
  <si>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</si>
  <si>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</si>
  <si>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</si>
  <si>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</si>
  <si>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</si>
  <si>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</si>
  <si>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</si>
  <si>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</si>
  <si>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</si>
  <si>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</si>
  <si>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</si>
  <si>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</si>
  <si>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</si>
  <si>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</si>
  <si>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</si>
  <si>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</si>
  <si>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</si>
  <si>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</si>
  <si>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</si>
  <si>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</si>
  <si>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</si>
  <si>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</si>
  <si>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</si>
  <si>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</si>
  <si>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</si>
  <si>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</si>
  <si>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</si>
  <si>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</si>
  <si>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</si>
  <si>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</si>
  <si>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</si>
  <si>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</si>
  <si>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</si>
  <si>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</si>
  <si>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</si>
  <si>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</si>
  <si>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</si>
  <si>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</si>
  <si>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</si>
  <si>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</si>
  <si>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</si>
  <si>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</si>
  <si>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</si>
  <si>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</si>
  <si>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</si>
  <si>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</si>
  <si>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</si>
  <si>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</si>
  <si>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</si>
  <si>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</si>
  <si>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</si>
  <si>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</si>
  <si>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</si>
  <si>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</si>
  <si>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</si>
  <si>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</si>
  <si>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</si>
  <si>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</si>
  <si>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</si>
  <si>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</si>
  <si>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</si>
  <si>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</si>
  <si>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</si>
  <si>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</si>
  <si>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</si>
  <si>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</si>
  <si>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</si>
  <si>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</si>
  <si>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</si>
  <si>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</si>
  <si>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</si>
  <si>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</si>
  <si>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</si>
  <si>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</si>
  <si>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</si>
  <si>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</si>
  <si>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</si>
  <si>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</si>
  <si>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</si>
  <si>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</si>
  <si>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</si>
  <si>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</si>
  <si>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</si>
  <si>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</si>
  <si>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</si>
  <si>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</si>
  <si>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</si>
  <si>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</si>
  <si>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</si>
  <si>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</si>
  <si>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</si>
  <si>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</si>
  <si>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</si>
  <si>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</si>
  <si>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</si>
  <si>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</si>
  <si>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</si>
  <si>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</si>
  <si>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</si>
  <si>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</si>
  <si>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</si>
  <si>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</si>
  <si>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</si>
  <si>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</si>
  <si>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</si>
  <si>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</si>
  <si>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</si>
  <si>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</si>
  <si>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</si>
  <si>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</si>
  <si>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</si>
  <si>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</si>
  <si>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</si>
  <si>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</si>
  <si>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</si>
  <si>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</si>
  <si>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</si>
  <si>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</si>
  <si>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</si>
  <si>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</si>
  <si>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</si>
  <si>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</si>
  <si>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</si>
  <si>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</si>
  <si>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</si>
  <si>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</si>
  <si>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</si>
  <si>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</si>
  <si>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</si>
  <si>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</si>
  <si>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</si>
  <si>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</si>
  <si>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</si>
  <si>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</si>
  <si>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</si>
  <si>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</si>
  <si>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</si>
  <si>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</si>
  <si>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</si>
  <si>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</si>
  <si>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</si>
  <si>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</si>
  <si>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</si>
  <si>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</si>
  <si>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</si>
  <si>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</si>
  <si>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</si>
  <si>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</si>
  <si>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</si>
  <si>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</si>
  <si>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</si>
  <si>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</si>
  <si>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</si>
  <si>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</si>
  <si>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</si>
  <si>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</si>
  <si>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</si>
  <si>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</si>
  <si>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</si>
  <si>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</si>
  <si>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</si>
  <si>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</si>
  <si>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</si>
  <si>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</si>
  <si>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</si>
  <si>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Not: BIS 2012 Aralık ayından itibaren tahvil stokunun derlenme metodunu geçmiş verileri kapsayacak şekilde değiştirmiştir. Bilgi için bkz. http://www.bis.org/statistics/secstats.htm</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</si>
  <si>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</si>
  <si>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</si>
  <si>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</si>
  <si>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</si>
  <si>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</si>
  <si>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</si>
  <si>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</si>
  <si>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</si>
  <si>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</si>
  <si>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</si>
  <si>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</si>
  <si>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</si>
  <si>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</si>
  <si>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</si>
  <si>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</si>
  <si>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</si>
  <si>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</si>
  <si>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</si>
  <si>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</si>
  <si>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</si>
  <si>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</si>
  <si>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</si>
  <si>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</si>
  <si>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</si>
  <si>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</si>
  <si>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</si>
  <si>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</si>
  <si>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</si>
  <si>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</si>
  <si>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</si>
  <si>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</si>
  <si>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</si>
  <si>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2016(*)</t>
  </si>
  <si>
    <t>2014</t>
  </si>
  <si>
    <t>2014/12</t>
  </si>
  <si>
    <t>2017(*)</t>
  </si>
  <si>
    <t>2015</t>
  </si>
  <si>
    <t>2015/12</t>
  </si>
  <si>
    <t>Nasdaq</t>
  </si>
  <si>
    <t xml:space="preserve">NYSE </t>
  </si>
  <si>
    <t>I.7.2 YATIRIM FONLARI NET AKTİF DEĞERİ (milyon euro)</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</si>
  <si>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</si>
  <si>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</si>
  <si>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</si>
  <si>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</si>
  <si>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</si>
  <si>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</si>
  <si>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</si>
  <si>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</si>
  <si>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</si>
  <si>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</si>
  <si>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</si>
  <si>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</si>
  <si>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</si>
  <si>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</si>
  <si>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2021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</si>
  <si>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</si>
  <si>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</si>
  <si>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</si>
  <si>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</si>
  <si>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</si>
  <si>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</si>
  <si>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</si>
  <si>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</si>
  <si>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</si>
  <si>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</si>
  <si>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</si>
  <si>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</si>
  <si>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</si>
  <si>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Not: İrlanda, İspanya, Fransa, Hırvatistan,Japonya, Hollanda, Lüksemburg, Norveç, Slovakya ve Türkiye dışındaki ülkeler için fon sepeti fonları dahil edilmemektedir.</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</si>
  <si>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</si>
  <si>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</si>
  <si>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</si>
  <si>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</si>
  <si>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</si>
  <si>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</si>
  <si>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</si>
  <si>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</si>
  <si>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</si>
  <si>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</si>
  <si>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</si>
  <si>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</si>
  <si>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</si>
  <si>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</si>
  <si>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</si>
  <si>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</si>
  <si>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</si>
  <si>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</si>
  <si>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</si>
  <si>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</si>
  <si>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</si>
  <si>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</si>
  <si>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</si>
  <si>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</si>
  <si>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</si>
  <si>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</si>
  <si>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</si>
  <si>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</si>
  <si>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</si>
  <si>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</si>
  <si>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</si>
  <si>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</si>
  <si>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</si>
  <si>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</si>
  <si>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</si>
  <si>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</si>
  <si>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</si>
  <si>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</si>
  <si>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</si>
  <si>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</si>
  <si>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</si>
  <si>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</si>
  <si>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</si>
  <si>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</si>
  <si>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</si>
  <si>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</si>
  <si>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</si>
  <si>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</si>
  <si>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</si>
  <si>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2022/(*)</t>
  </si>
  <si>
    <t>III.7. DIŞ BORÇ STOKU - BRÜT (milyar dolar)</t>
  </si>
  <si>
    <t>Not: İrlanda, İspanya, Fransa, Hırvatistan,Japonya, Hollanda, Lüksemburg, Norveç, Romanya, Slovakya ve Türkiye dışındaki ülkeler için fon sepeti fonları dahil edilmemektedir.</t>
  </si>
  <si>
    <t xml:space="preserve">Not: BIS 2012 Aralık ayından itibaren tahvil stokunun derlenme metodunu geçmiş verileri kapsayacak şekilde değiştirmiştir. Bilgi için bkz. </t>
  </si>
  <si>
    <t xml:space="preserve">2022/12 ve sonrası verileri https://www.ceicdata.com/en kaynağından, öncesi ise  http://databank.worldbank.org  kaynağından alınmıştır. </t>
  </si>
  <si>
    <t>2023/12</t>
  </si>
  <si>
    <t>(*): 2023/06 itibariyle</t>
  </si>
  <si>
    <t>Güncelleme tarihi: 13.02.2024</t>
  </si>
  <si>
    <t>EFAMA'dan farklı tarihlerde çekilen verilerden zaman serisi oluşturulmuş olup bazı yıllar arasında önemli değişimler gözlenebilmektedir.</t>
  </si>
  <si>
    <t>2023</t>
  </si>
  <si>
    <t>2023 (*)</t>
  </si>
  <si>
    <t>2024/03</t>
  </si>
  <si>
    <t>2024(*)</t>
  </si>
  <si>
    <t>Güncelleme tarihi: 23.05.2024</t>
  </si>
  <si>
    <t>Güncelleme tarihi:23.05.2024</t>
  </si>
  <si>
    <t>Türkiye için 2024 rakamı TÜİK'ten alınmış olup Mart Ayını göstermektedir.</t>
  </si>
  <si>
    <t xml:space="preserve">     Yeni Zelanda</t>
  </si>
  <si>
    <t xml:space="preserve">     Yeni Zelanda </t>
  </si>
  <si>
    <t>Güncelleme tarihi: 31.05.2024</t>
  </si>
  <si>
    <t>Kaynak: Refinitiv</t>
  </si>
  <si>
    <t>2024/06</t>
  </si>
  <si>
    <t>Güncelleme tarihi: 23.08.2024</t>
  </si>
  <si>
    <t>2024/(01-06)</t>
  </si>
  <si>
    <t>2024/06(*)</t>
  </si>
  <si>
    <t>Güncelleme tarihi: 09.09.2024</t>
  </si>
  <si>
    <t>Güncelleme Tarihi: 09.09.2024</t>
  </si>
  <si>
    <t>Güncelleme tarihi: 11.09.2024</t>
  </si>
  <si>
    <t>Kaynak: Fraser Institute, Economic Freedom of the World, 2023 Yıllık Raporu</t>
  </si>
  <si>
    <t>% Değişim               2024/06 2023/12</t>
  </si>
  <si>
    <t>Güncelleme Tarihi:13.09.2024</t>
  </si>
  <si>
    <t>Güncelleme tarihi: 13.09.2024</t>
  </si>
  <si>
    <t>III.9. İŞSİZLİK ORANI (%)</t>
  </si>
  <si>
    <t>III.8. CARİ İŞLEMLER DENGESİ (GSYH'ye oranı - %)</t>
  </si>
  <si>
    <t xml:space="preserve">III.8. CARİ İŞLEMLER DENGESİ </t>
  </si>
  <si>
    <t>HAZİRAN 2024</t>
  </si>
  <si>
    <t xml:space="preserve">III.9. İŞSİZLİK ORANI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</si>
</sst>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
  </numFmts>
  <fonts count="71">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b/>
      <sz val="9"/>
      <color theme="4" tint="-0.249977111117893"/>
      <name val="Arial"/>
      <family val="2"/>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52" applyNumberFormat="0" applyFont="0" applyAlignment="0" applyProtection="0"/>
    <xf numFmtId="0" fontId="5" fillId="0" borderId="2" applyNumberFormat="0" applyAlignment="0" applyProtection="0"/>
    <xf numFmtId="0" fontId="60" fillId="0" borderId="0" applyNumberFormat="0" applyFill="0" applyBorder="0" applyAlignment="0" applyProtection="0"/>
  </cellStyleXfs>
  <cellXfs count="458">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27" fillId="0" borderId="53"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7" fillId="4" borderId="1" xfId="8" applyFont="1" applyFill="1" applyBorder="1"/>
    <xf numFmtId="0" fontId="68" fillId="2" borderId="1" xfId="8" applyFont="1" applyFill="1" applyBorder="1"/>
    <xf numFmtId="4" fontId="67"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6" xfId="8" applyNumberFormat="1" applyFont="1" applyFill="1" applyBorder="1" applyAlignment="1">
      <alignment horizontal="right"/>
    </xf>
    <xf numFmtId="4" fontId="33" fillId="6" borderId="1" xfId="8" applyNumberFormat="1" applyFont="1" applyFill="1" applyBorder="1" applyAlignment="1">
      <alignment horizontal="right"/>
    </xf>
    <xf numFmtId="0" fontId="20" fillId="2" borderId="0" xfId="0" applyFont="1" applyFill="1" applyAlignment="1">
      <alignment horizontal="left" wrapText="1"/>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3" fontId="40" fillId="6" borderId="1" xfId="8" applyNumberFormat="1" applyFont="1" applyFill="1" applyBorder="1" applyAlignment="1"/>
    <xf numFmtId="3" fontId="40" fillId="6" borderId="1" xfId="8" applyNumberFormat="1" applyFont="1" applyFill="1" applyBorder="1" applyAlignment="1">
      <alignment horizontal="righ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20" fillId="2" borderId="0" xfId="0" applyFont="1" applyFill="1" applyAlignment="1">
      <alignment horizontal="left" wrapText="1"/>
    </xf>
    <xf numFmtId="0" fontId="33" fillId="4" borderId="19" xfId="8" applyFont="1" applyFill="1" applyBorder="1" applyAlignment="1">
      <alignment horizontal="center" vertical="center"/>
    </xf>
    <xf numFmtId="3" fontId="0" fillId="0" borderId="0" xfId="0" applyNumberFormat="1" applyFill="1"/>
    <xf numFmtId="167" fontId="70" fillId="2" borderId="1" xfId="8" applyNumberFormat="1" applyFont="1" applyFill="1" applyBorder="1" applyAlignment="1">
      <alignment horizontal="righ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8" fillId="0" borderId="0" xfId="0" applyFont="1" applyAlignment="1">
      <alignment horizontal="left"/>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5" fillId="0" borderId="0" xfId="0" applyFont="1" applyBorder="1" applyAlignment="1">
      <alignment horizontal="left"/>
    </xf>
    <xf numFmtId="0" fontId="15" fillId="0" borderId="34" xfId="0" applyFont="1" applyBorder="1" applyAlignment="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2" fillId="4" borderId="1" xfId="8" applyFont="1" applyFill="1" applyBorder="1" applyAlignment="1">
      <alignment horizontal="center" vertical="center"/>
    </xf>
    <xf numFmtId="0" fontId="36" fillId="2" borderId="1" xfId="8" applyFont="1" applyFill="1" applyBorder="1" applyAlignment="1">
      <alignment horizont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vertical="top" wrapText="1"/>
    </xf>
    <xf numFmtId="0" fontId="27" fillId="4" borderId="50" xfId="0" applyFont="1" applyFill="1" applyBorder="1" applyAlignment="1">
      <alignment vertical="top"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4" fillId="5" borderId="45" xfId="0" applyFont="1" applyFill="1" applyBorder="1" applyAlignment="1">
      <alignment horizontal="left" vertical="center" wrapText="1"/>
    </xf>
    <xf numFmtId="0" fontId="64" fillId="5" borderId="46" xfId="0" applyFont="1" applyFill="1" applyBorder="1" applyAlignment="1">
      <alignment horizontal="left" vertical="center" wrapText="1"/>
    </xf>
    <xf numFmtId="0" fontId="64" fillId="5" borderId="47" xfId="0" applyFont="1" applyFill="1" applyBorder="1" applyAlignment="1">
      <alignment horizontal="left" vertical="center" wrapText="1"/>
    </xf>
    <xf numFmtId="0" fontId="6" fillId="0" borderId="0" xfId="0" applyFont="1" applyFill="1" applyBorder="1" applyAlignment="1">
      <alignment horizontal="justify"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30" fillId="0" borderId="4" xfId="0" applyFont="1" applyFill="1" applyBorder="1" applyAlignment="1">
      <alignment horizontal="left" vertical="top" wrapText="1"/>
    </xf>
    <xf numFmtId="0" fontId="64" fillId="5" borderId="22" xfId="0" applyFont="1" applyFill="1" applyBorder="1" applyAlignment="1">
      <alignment horizontal="left" vertical="center" wrapText="1"/>
    </xf>
    <xf numFmtId="0" fontId="64" fillId="5" borderId="27"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40" fillId="0" borderId="0" xfId="8" applyFont="1" applyFill="1" applyBorder="1" applyAlignment="1">
      <alignment horizontal="left"/>
    </xf>
    <xf numFmtId="0" fontId="40" fillId="2" borderId="0" xfId="12" applyFont="1" applyFill="1" applyAlignment="1">
      <alignment horizontal="left"/>
    </xf>
  </cellXfs>
  <cellStyles count="16">
    <cellStyle name="clsData" xfId="1"/>
    <cellStyle name="Euro" xfId="2"/>
    <cellStyle name="Hyperlink" xfId="3" builtinId="8"/>
    <cellStyle name="Lien hypertexte" xfId="4"/>
    <cellStyle name="Lien hypertexte visité" xfId="5"/>
    <cellStyle name="Normal" xfId="0" builtinId="0"/>
    <cellStyle name="Normal 2" xfId="6"/>
    <cellStyle name="Normal 3" xfId="7"/>
    <cellStyle name="Normal_Sheet1" xfId="8"/>
    <cellStyle name="Normal_Sheet1_1" xfId="9"/>
    <cellStyle name="Normal_Tablo.islem_hacmi_GSYH" xfId="10"/>
    <cellStyle name="Normal_Tablo06.islem_hacmi" xfId="11"/>
    <cellStyle name="Normal_Tablo07.sirket_sayisi" xfId="12"/>
    <cellStyle name="Note 2" xfId="13"/>
    <cellStyle name="swpBody01" xfId="14"/>
    <cellStyle name="Titl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19611</xdr:colOff>
      <xdr:row>41</xdr:row>
      <xdr:rowOff>51360</xdr:rowOff>
    </xdr:from>
    <xdr:to>
      <xdr:col>16</xdr:col>
      <xdr:colOff>603251</xdr:colOff>
      <xdr:row>71</xdr:row>
      <xdr:rowOff>146469</xdr:rowOff>
    </xdr:to>
    <xdr:pic>
      <xdr:nvPicPr>
        <xdr:cNvPr id="3" name="Picture 2"/>
        <xdr:cNvPicPr>
          <a:picLocks noChangeAspect="1"/>
        </xdr:cNvPicPr>
      </xdr:nvPicPr>
      <xdr:blipFill>
        <a:blip xmlns:r="http://schemas.openxmlformats.org/officeDocument/2006/relationships" r:embed="rId1"/>
        <a:stretch>
          <a:fillRect/>
        </a:stretch>
      </xdr:blipFill>
      <xdr:spPr>
        <a:xfrm>
          <a:off x="6718861" y="7083985"/>
          <a:ext cx="7886140" cy="48576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313764</xdr:colOff>
      <xdr:row>38</xdr:row>
      <xdr:rowOff>155015</xdr:rowOff>
    </xdr:from>
    <xdr:to>
      <xdr:col>19</xdr:col>
      <xdr:colOff>124385</xdr:colOff>
      <xdr:row>73</xdr:row>
      <xdr:rowOff>102907</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1514" y="6330390"/>
          <a:ext cx="9367371" cy="5504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523875</xdr:colOff>
      <xdr:row>39</xdr:row>
      <xdr:rowOff>111125</xdr:rowOff>
    </xdr:from>
    <xdr:to>
      <xdr:col>21</xdr:col>
      <xdr:colOff>561975</xdr:colOff>
      <xdr:row>74</xdr:row>
      <xdr:rowOff>63500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6477000"/>
          <a:ext cx="9197975" cy="550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238125</xdr:colOff>
      <xdr:row>45</xdr:row>
      <xdr:rowOff>47625</xdr:rowOff>
    </xdr:from>
    <xdr:to>
      <xdr:col>23</xdr:col>
      <xdr:colOff>492125</xdr:colOff>
      <xdr:row>89</xdr:row>
      <xdr:rowOff>15875</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0" y="7318375"/>
          <a:ext cx="13970000" cy="695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54</xdr:row>
      <xdr:rowOff>0</xdr:rowOff>
    </xdr:from>
    <xdr:to>
      <xdr:col>11</xdr:col>
      <xdr:colOff>0</xdr:colOff>
      <xdr:row>54</xdr:row>
      <xdr:rowOff>0</xdr:rowOff>
    </xdr:to>
    <xdr:graphicFrame macro="">
      <xdr:nvGraphicFramePr>
        <xdr:cNvPr id="563635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54</xdr:row>
      <xdr:rowOff>0</xdr:rowOff>
    </xdr:from>
    <xdr:to>
      <xdr:col>11</xdr:col>
      <xdr:colOff>0</xdr:colOff>
      <xdr:row>54</xdr:row>
      <xdr:rowOff>0</xdr:rowOff>
    </xdr:to>
    <xdr:graphicFrame macro="">
      <xdr:nvGraphicFramePr>
        <xdr:cNvPr id="563635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xdr:col>
      <xdr:colOff>1000125</xdr:colOff>
      <xdr:row>57</xdr:row>
      <xdr:rowOff>127000</xdr:rowOff>
    </xdr:from>
    <xdr:to>
      <xdr:col>8</xdr:col>
      <xdr:colOff>1241425</xdr:colOff>
      <xdr:row>92</xdr:row>
      <xdr:rowOff>73025</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73500" y="9318625"/>
          <a:ext cx="9131300" cy="550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508000</xdr:colOff>
      <xdr:row>55</xdr:row>
      <xdr:rowOff>127001</xdr:rowOff>
    </xdr:from>
    <xdr:to>
      <xdr:col>21</xdr:col>
      <xdr:colOff>304800</xdr:colOff>
      <xdr:row>83</xdr:row>
      <xdr:rowOff>152401</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8300" y="9347201"/>
          <a:ext cx="8940800" cy="464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1568</xdr:row>
          <xdr:rowOff>123825</xdr:rowOff>
        </xdr:from>
        <xdr:to>
          <xdr:col>2</xdr:col>
          <xdr:colOff>323850</xdr:colOff>
          <xdr:row>1570</xdr:row>
          <xdr:rowOff>28575</xdr:rowOff>
        </xdr:to>
        <xdr:sp macro="" textlink="">
          <xdr:nvSpPr>
            <xdr:cNvPr id="36866" name="Control 2" hidden="1">
              <a:extLst>
                <a:ext uri="{63B3BB69-23CF-44E3-9099-C40C66FF867C}">
                  <a14:compatExt spid="_x0000_s3686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3:I24"/>
  <sheetViews>
    <sheetView showGridLines="0" tabSelected="1" zoomScale="85" zoomScaleNormal="85" workbookViewId="0">
      <selection activeCell="G25" sqref="G25"/>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6384" width="9.140625" style="1"/>
  </cols>
  <sheetData>
    <row r="3" spans="2:9" ht="24" customHeight="1">
      <c r="B3" s="318" t="s">
        <v>0</v>
      </c>
      <c r="C3" s="319"/>
      <c r="D3" s="319"/>
      <c r="E3" s="319"/>
      <c r="F3" s="319"/>
      <c r="G3" s="319"/>
      <c r="H3" s="319"/>
      <c r="I3" s="320"/>
    </row>
    <row r="4" spans="2:9">
      <c r="B4" s="321"/>
      <c r="C4" s="2"/>
      <c r="D4" s="2"/>
      <c r="E4" s="3"/>
      <c r="F4" s="2"/>
      <c r="G4" s="2"/>
      <c r="H4" s="2"/>
      <c r="I4" s="322"/>
    </row>
    <row r="5" spans="2:9">
      <c r="B5" s="321"/>
      <c r="C5" s="2"/>
      <c r="D5" s="2"/>
      <c r="E5" s="4"/>
      <c r="F5" s="2"/>
      <c r="G5" s="2"/>
      <c r="H5" s="2"/>
      <c r="I5" s="322"/>
    </row>
    <row r="6" spans="2:9">
      <c r="B6" s="375" t="s">
        <v>1</v>
      </c>
      <c r="C6" s="376"/>
      <c r="D6" s="376"/>
      <c r="E6" s="376"/>
      <c r="F6" s="376"/>
      <c r="G6" s="376"/>
      <c r="H6" s="376"/>
      <c r="I6" s="377"/>
    </row>
    <row r="7" spans="2:9" ht="24" customHeight="1">
      <c r="B7" s="12"/>
      <c r="C7" s="13"/>
      <c r="D7" s="13"/>
      <c r="E7" s="13"/>
      <c r="F7" s="13"/>
      <c r="G7" s="13"/>
      <c r="H7" s="13"/>
      <c r="I7" s="14"/>
    </row>
    <row r="12" spans="2:9" ht="24" customHeight="1">
      <c r="B12" s="5"/>
      <c r="C12" s="6"/>
      <c r="D12" s="6"/>
      <c r="E12" s="6"/>
      <c r="F12" s="6"/>
      <c r="G12" s="6"/>
      <c r="H12" s="6"/>
      <c r="I12" s="7"/>
    </row>
    <row r="13" spans="2:9" ht="23.25" customHeight="1">
      <c r="B13" s="372" t="s">
        <v>2</v>
      </c>
      <c r="C13" s="373"/>
      <c r="D13" s="373"/>
      <c r="E13" s="373"/>
      <c r="F13" s="373"/>
      <c r="G13" s="373"/>
      <c r="H13" s="373"/>
      <c r="I13" s="374"/>
    </row>
    <row r="14" spans="2:9" ht="24" customHeight="1">
      <c r="B14" s="372"/>
      <c r="C14" s="373"/>
      <c r="D14" s="373"/>
      <c r="E14" s="373"/>
      <c r="F14" s="373"/>
      <c r="G14" s="373"/>
      <c r="H14" s="373"/>
      <c r="I14" s="374"/>
    </row>
    <row r="15" spans="2:9" s="11" customFormat="1" ht="24" customHeight="1">
      <c r="B15" s="8"/>
      <c r="C15" s="9"/>
      <c r="D15" s="9"/>
      <c r="E15" s="9"/>
      <c r="F15" s="9"/>
      <c r="G15" s="9"/>
      <c r="H15" s="9"/>
      <c r="I15" s="10"/>
    </row>
    <row r="16" spans="2:9" ht="24" customHeight="1">
      <c r="B16" s="378" t="s">
        <v>378</v>
      </c>
      <c r="C16" s="379"/>
      <c r="D16" s="379"/>
      <c r="E16" s="379"/>
      <c r="F16" s="379"/>
      <c r="G16" s="379"/>
      <c r="H16" s="379"/>
      <c r="I16" s="380"/>
    </row>
    <row r="17" spans="2:9">
      <c r="B17" s="381" t="s">
        <v>3</v>
      </c>
      <c r="C17" s="382"/>
      <c r="D17" s="382"/>
      <c r="E17" s="382"/>
      <c r="F17" s="382"/>
      <c r="G17" s="382"/>
      <c r="H17" s="382"/>
      <c r="I17" s="383"/>
    </row>
    <row r="18" spans="2:9" ht="24" customHeight="1">
      <c r="B18" s="381">
        <v>45548</v>
      </c>
      <c r="C18" s="382"/>
      <c r="D18" s="382"/>
      <c r="E18" s="382"/>
      <c r="F18" s="382"/>
      <c r="G18" s="382"/>
      <c r="H18" s="382"/>
      <c r="I18" s="383"/>
    </row>
    <row r="19" spans="2:9">
      <c r="B19" s="12"/>
      <c r="C19" s="13"/>
      <c r="D19" s="13"/>
      <c r="E19" s="13"/>
      <c r="F19" s="13"/>
      <c r="G19" s="13"/>
      <c r="H19" s="13"/>
      <c r="I19" s="14"/>
    </row>
    <row r="24" spans="2:9">
      <c r="B24" s="371" t="s">
        <v>4</v>
      </c>
      <c r="C24" s="371"/>
      <c r="D24" s="371"/>
      <c r="E24" s="371"/>
      <c r="F24" s="371"/>
      <c r="G24" s="371"/>
      <c r="H24" s="371"/>
      <c r="I24" s="371"/>
    </row>
  </sheetData>
  <mergeCells count="6">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85" t="s">
        <v>5</v>
      </c>
      <c r="B4" s="385"/>
      <c r="C4" s="385"/>
      <c r="D4" s="385"/>
      <c r="E4" s="385"/>
      <c r="F4" s="385"/>
      <c r="G4" s="385"/>
      <c r="H4" s="385"/>
      <c r="I4" s="385"/>
    </row>
    <row r="5" spans="1:9">
      <c r="A5" s="384"/>
      <c r="B5" s="384"/>
      <c r="C5" s="384"/>
      <c r="D5" s="384"/>
      <c r="E5" s="384"/>
      <c r="F5" s="384"/>
      <c r="G5" s="384"/>
      <c r="H5" s="384"/>
      <c r="I5" s="384"/>
    </row>
    <row r="6" spans="1:9">
      <c r="A6" s="384" t="s">
        <v>6</v>
      </c>
      <c r="B6" s="384"/>
      <c r="C6" s="384"/>
      <c r="D6" s="384"/>
      <c r="E6" s="384"/>
      <c r="F6" s="384"/>
      <c r="G6" s="384"/>
      <c r="H6" s="384"/>
      <c r="I6" s="384"/>
    </row>
    <row r="7" spans="1:9">
      <c r="A7" s="384"/>
      <c r="B7" s="384"/>
      <c r="C7" s="384"/>
      <c r="D7" s="384"/>
      <c r="E7" s="384"/>
      <c r="F7" s="384"/>
      <c r="G7" s="384"/>
      <c r="H7" s="384"/>
      <c r="I7" s="384"/>
    </row>
    <row r="8" spans="1:9">
      <c r="A8" s="384"/>
      <c r="B8" s="384"/>
      <c r="C8" s="384"/>
      <c r="D8" s="384"/>
      <c r="E8" s="384"/>
      <c r="F8" s="384"/>
      <c r="G8" s="384"/>
      <c r="H8" s="384"/>
      <c r="I8" s="384"/>
    </row>
    <row r="9" spans="1:9">
      <c r="A9" s="384"/>
      <c r="B9" s="384"/>
      <c r="C9" s="384"/>
      <c r="D9" s="384"/>
      <c r="E9" s="384"/>
      <c r="F9" s="384"/>
      <c r="G9" s="384"/>
      <c r="H9" s="384"/>
      <c r="I9" s="384"/>
    </row>
    <row r="10" spans="1:9">
      <c r="A10" s="385" t="s">
        <v>7</v>
      </c>
      <c r="B10" s="385"/>
      <c r="C10" s="385"/>
      <c r="D10" s="385"/>
      <c r="E10" s="385"/>
      <c r="F10" s="385"/>
      <c r="G10" s="385"/>
      <c r="H10" s="385"/>
      <c r="I10" s="385"/>
    </row>
    <row r="11" spans="1:9">
      <c r="A11" s="384"/>
      <c r="B11" s="384"/>
      <c r="C11" s="384"/>
      <c r="D11" s="384"/>
      <c r="E11" s="384"/>
      <c r="F11" s="384"/>
      <c r="G11" s="384"/>
      <c r="H11" s="384"/>
      <c r="I11" s="384"/>
    </row>
    <row r="12" spans="1:9">
      <c r="A12" s="384" t="s">
        <v>241</v>
      </c>
      <c r="B12" s="384"/>
      <c r="C12" s="384"/>
      <c r="D12" s="384"/>
      <c r="E12" s="384"/>
      <c r="F12" s="384"/>
      <c r="G12" s="384"/>
      <c r="H12" s="384"/>
      <c r="I12" s="384"/>
    </row>
    <row r="13" spans="1:9">
      <c r="A13" s="384" t="s">
        <v>242</v>
      </c>
      <c r="B13" s="384"/>
      <c r="C13" s="384"/>
      <c r="D13" s="384"/>
      <c r="E13" s="384"/>
      <c r="F13" s="384"/>
      <c r="G13" s="384"/>
      <c r="H13" s="384"/>
      <c r="I13" s="384"/>
    </row>
    <row r="14" spans="1:9">
      <c r="A14" s="384"/>
      <c r="B14" s="384"/>
      <c r="C14" s="384"/>
      <c r="D14" s="384"/>
      <c r="E14" s="384"/>
      <c r="F14" s="384"/>
      <c r="G14" s="384"/>
      <c r="H14" s="384"/>
      <c r="I14" s="384"/>
    </row>
    <row r="15" spans="1:9">
      <c r="A15" s="384"/>
      <c r="B15" s="384"/>
      <c r="C15" s="384"/>
      <c r="D15" s="384"/>
      <c r="E15" s="384"/>
      <c r="F15" s="384"/>
      <c r="G15" s="384"/>
      <c r="H15" s="384"/>
      <c r="I15" s="384"/>
    </row>
    <row r="16" spans="1:9">
      <c r="A16" s="384"/>
      <c r="B16" s="384"/>
      <c r="C16" s="384"/>
      <c r="D16" s="384"/>
      <c r="E16" s="384"/>
      <c r="F16" s="384"/>
      <c r="G16" s="384"/>
      <c r="H16" s="384"/>
      <c r="I16" s="384"/>
    </row>
    <row r="17" spans="1:9">
      <c r="A17" s="385" t="s">
        <v>8</v>
      </c>
      <c r="B17" s="385"/>
      <c r="C17" s="385"/>
      <c r="D17" s="385"/>
      <c r="E17" s="385"/>
      <c r="F17" s="385"/>
      <c r="G17" s="385"/>
      <c r="H17" s="385"/>
      <c r="I17" s="385"/>
    </row>
    <row r="18" spans="1:9">
      <c r="A18" s="17"/>
      <c r="B18" s="17"/>
      <c r="C18" s="17"/>
      <c r="D18" s="17"/>
      <c r="E18" s="17"/>
      <c r="F18" s="17"/>
      <c r="G18" s="17"/>
      <c r="H18" s="17"/>
      <c r="I18" s="17"/>
    </row>
    <row r="19" spans="1:9">
      <c r="A19" s="384" t="s">
        <v>9</v>
      </c>
      <c r="B19" s="384"/>
      <c r="C19" s="384"/>
      <c r="D19" s="384"/>
      <c r="E19" s="384"/>
      <c r="F19" s="384"/>
      <c r="G19" s="384"/>
      <c r="H19" s="384"/>
      <c r="I19" s="384"/>
    </row>
    <row r="20" spans="1:9">
      <c r="A20" s="386" t="s">
        <v>10</v>
      </c>
      <c r="B20" s="386"/>
      <c r="C20" s="386"/>
      <c r="D20" s="386"/>
      <c r="E20" s="386"/>
      <c r="F20" s="386"/>
      <c r="G20" s="386"/>
      <c r="H20" s="386"/>
      <c r="I20" s="386"/>
    </row>
    <row r="21" spans="1:9">
      <c r="A21" s="386" t="s">
        <v>11</v>
      </c>
      <c r="B21" s="386"/>
      <c r="C21" s="386"/>
      <c r="D21" s="386"/>
      <c r="E21" s="386"/>
      <c r="F21" s="386"/>
      <c r="G21" s="386"/>
      <c r="H21" s="386"/>
      <c r="I21" s="386"/>
    </row>
    <row r="22" spans="1:9">
      <c r="A22" s="384"/>
      <c r="B22" s="384"/>
      <c r="C22" s="384"/>
      <c r="D22" s="384"/>
      <c r="E22" s="384"/>
      <c r="F22" s="384"/>
      <c r="G22" s="384"/>
      <c r="H22" s="384"/>
      <c r="I22" s="384"/>
    </row>
    <row r="23" spans="1:9">
      <c r="A23" s="384"/>
      <c r="B23" s="384"/>
      <c r="C23" s="384"/>
      <c r="D23" s="384"/>
      <c r="E23" s="384"/>
      <c r="F23" s="384"/>
      <c r="G23" s="384"/>
      <c r="H23" s="384"/>
      <c r="I23" s="384"/>
    </row>
    <row r="24" spans="1:9" ht="12.75" customHeight="1">
      <c r="A24" s="384" t="s">
        <v>12</v>
      </c>
      <c r="B24" s="384"/>
      <c r="C24" s="384"/>
      <c r="D24" s="384"/>
      <c r="E24" s="384"/>
      <c r="F24" s="384"/>
      <c r="G24" s="384"/>
      <c r="H24" s="384"/>
      <c r="I24" s="384"/>
    </row>
    <row r="25" spans="1:9" ht="16.5" customHeight="1">
      <c r="A25" s="384" t="s">
        <v>327</v>
      </c>
      <c r="B25" s="384"/>
      <c r="C25" s="384"/>
      <c r="D25" s="384"/>
      <c r="E25" s="384"/>
      <c r="F25" s="384"/>
      <c r="G25" s="384"/>
      <c r="H25" s="384"/>
      <c r="I25" s="384"/>
    </row>
    <row r="26" spans="1:9" ht="16.5" customHeight="1">
      <c r="A26" s="384" t="s">
        <v>13</v>
      </c>
      <c r="B26" s="384"/>
      <c r="C26" s="384"/>
      <c r="D26" s="384"/>
      <c r="E26" s="384"/>
      <c r="F26" s="384"/>
      <c r="G26" s="384"/>
      <c r="H26" s="384"/>
      <c r="I26" s="384"/>
    </row>
    <row r="27" spans="1:9">
      <c r="A27" s="384"/>
      <c r="B27" s="384"/>
      <c r="C27" s="384"/>
      <c r="D27" s="384"/>
      <c r="E27" s="384"/>
      <c r="F27" s="384"/>
      <c r="G27" s="384"/>
      <c r="H27" s="384"/>
      <c r="I27" s="384"/>
    </row>
    <row r="28" spans="1:9" ht="12.75" customHeight="1">
      <c r="A28" s="384" t="s">
        <v>14</v>
      </c>
      <c r="B28" s="384"/>
      <c r="C28" s="384"/>
      <c r="D28" s="384"/>
      <c r="E28" s="384"/>
      <c r="F28" s="384"/>
      <c r="G28" s="384"/>
      <c r="H28" s="384"/>
      <c r="I28" s="384"/>
    </row>
    <row r="29" spans="1:9" ht="12.75" customHeight="1">
      <c r="A29" s="384" t="s">
        <v>15</v>
      </c>
      <c r="B29" s="384"/>
      <c r="C29" s="384"/>
      <c r="D29" s="384"/>
      <c r="E29" s="384"/>
      <c r="F29" s="384"/>
      <c r="G29" s="384"/>
      <c r="H29" s="384"/>
      <c r="I29" s="384"/>
    </row>
    <row r="50" ht="35.25" customHeight="1"/>
  </sheetData>
  <mergeCells count="20">
    <mergeCell ref="A29:I29"/>
    <mergeCell ref="A27:I27"/>
    <mergeCell ref="A17:I17"/>
    <mergeCell ref="A14:I16"/>
    <mergeCell ref="A25:I25"/>
    <mergeCell ref="A26:I26"/>
    <mergeCell ref="A28:I28"/>
    <mergeCell ref="A19:I19"/>
    <mergeCell ref="A20:I20"/>
    <mergeCell ref="A22:I23"/>
    <mergeCell ref="A24:I24"/>
    <mergeCell ref="A21:I21"/>
    <mergeCell ref="A11:I11"/>
    <mergeCell ref="A12:I12"/>
    <mergeCell ref="A13:I13"/>
    <mergeCell ref="A4:I4"/>
    <mergeCell ref="A5:I5"/>
    <mergeCell ref="A6:I6"/>
    <mergeCell ref="A7:I9"/>
    <mergeCell ref="A10:I10"/>
  </mergeCells>
  <phoneticPr fontId="6" type="noConversion"/>
  <hyperlinks>
    <hyperlink ref="A21" r:id="rId1" display="ayhan.topcu@spk.gov.tr"/>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393" t="s">
        <v>16</v>
      </c>
      <c r="B3" s="394"/>
      <c r="C3" s="394"/>
      <c r="D3" s="394"/>
      <c r="E3" s="394"/>
      <c r="F3" s="394"/>
      <c r="G3" s="394"/>
      <c r="H3" s="394"/>
      <c r="I3" s="394"/>
      <c r="J3" s="395"/>
    </row>
    <row r="4" spans="1:11">
      <c r="A4" s="19" t="s">
        <v>17</v>
      </c>
      <c r="B4" s="387" t="s">
        <v>18</v>
      </c>
      <c r="C4" s="387"/>
      <c r="D4" s="387"/>
      <c r="E4" s="387"/>
      <c r="F4" s="387"/>
      <c r="G4" s="387"/>
      <c r="H4" s="387"/>
      <c r="I4" s="387"/>
      <c r="J4" s="388"/>
    </row>
    <row r="5" spans="1:11">
      <c r="A5" s="19" t="s">
        <v>19</v>
      </c>
      <c r="B5" s="387" t="s">
        <v>20</v>
      </c>
      <c r="C5" s="387"/>
      <c r="D5" s="387"/>
      <c r="E5" s="387"/>
      <c r="F5" s="387"/>
      <c r="G5" s="387"/>
      <c r="H5" s="387"/>
      <c r="I5" s="387"/>
      <c r="J5" s="388"/>
    </row>
    <row r="6" spans="1:11">
      <c r="A6" s="19" t="s">
        <v>21</v>
      </c>
      <c r="B6" s="387" t="s">
        <v>22</v>
      </c>
      <c r="C6" s="387"/>
      <c r="D6" s="387"/>
      <c r="E6" s="387"/>
      <c r="F6" s="387"/>
      <c r="G6" s="387"/>
      <c r="H6" s="387"/>
      <c r="I6" s="387"/>
      <c r="J6" s="388"/>
    </row>
    <row r="7" spans="1:11">
      <c r="A7" s="19" t="s">
        <v>23</v>
      </c>
      <c r="B7" s="387" t="s">
        <v>24</v>
      </c>
      <c r="C7" s="387"/>
      <c r="D7" s="387"/>
      <c r="E7" s="387"/>
      <c r="F7" s="387"/>
      <c r="G7" s="387"/>
      <c r="H7" s="387"/>
      <c r="I7" s="387"/>
      <c r="J7" s="388"/>
    </row>
    <row r="8" spans="1:11">
      <c r="A8" s="19" t="s">
        <v>25</v>
      </c>
      <c r="B8" s="392" t="s">
        <v>26</v>
      </c>
      <c r="C8" s="392"/>
      <c r="D8" s="392"/>
      <c r="E8" s="392"/>
      <c r="F8" s="392"/>
      <c r="G8" s="392"/>
      <c r="H8" s="392"/>
      <c r="I8" s="392"/>
      <c r="J8" s="388"/>
    </row>
    <row r="9" spans="1:11">
      <c r="A9" s="19" t="s">
        <v>27</v>
      </c>
      <c r="B9" s="387" t="s">
        <v>28</v>
      </c>
      <c r="C9" s="387"/>
      <c r="D9" s="387"/>
      <c r="E9" s="387"/>
      <c r="F9" s="387"/>
      <c r="G9" s="387"/>
      <c r="H9" s="387"/>
      <c r="I9" s="387"/>
      <c r="J9" s="388"/>
      <c r="K9" s="20"/>
    </row>
    <row r="10" spans="1:11">
      <c r="A10" s="19" t="s">
        <v>29</v>
      </c>
      <c r="B10" s="387" t="s">
        <v>30</v>
      </c>
      <c r="C10" s="387"/>
      <c r="D10" s="387"/>
      <c r="E10" s="387"/>
      <c r="F10" s="387"/>
      <c r="G10" s="387"/>
      <c r="H10" s="387"/>
      <c r="I10" s="387"/>
      <c r="J10" s="388"/>
    </row>
    <row r="11" spans="1:11" ht="13.5" thickBot="1">
      <c r="A11" s="21" t="s">
        <v>31</v>
      </c>
      <c r="B11" s="390" t="s">
        <v>32</v>
      </c>
      <c r="C11" s="390"/>
      <c r="D11" s="390"/>
      <c r="E11" s="390"/>
      <c r="F11" s="390"/>
      <c r="G11" s="390"/>
      <c r="H11" s="390"/>
      <c r="I11" s="390"/>
      <c r="J11" s="391"/>
      <c r="K11" s="20"/>
    </row>
    <row r="12" spans="1:11" ht="13.5" thickTop="1">
      <c r="J12" s="20"/>
    </row>
    <row r="13" spans="1:11" ht="13.5" thickBot="1"/>
    <row r="14" spans="1:11">
      <c r="A14" s="393" t="s">
        <v>33</v>
      </c>
      <c r="B14" s="394"/>
      <c r="C14" s="394"/>
      <c r="D14" s="394"/>
      <c r="E14" s="394"/>
      <c r="F14" s="394"/>
      <c r="G14" s="394"/>
      <c r="H14" s="394"/>
      <c r="I14" s="394"/>
      <c r="J14" s="395"/>
    </row>
    <row r="15" spans="1:11">
      <c r="A15" s="19" t="s">
        <v>17</v>
      </c>
      <c r="B15" s="387" t="s">
        <v>34</v>
      </c>
      <c r="C15" s="387"/>
      <c r="D15" s="387"/>
      <c r="E15" s="387"/>
      <c r="F15" s="387"/>
      <c r="G15" s="387"/>
      <c r="H15" s="387"/>
      <c r="I15" s="387"/>
      <c r="J15" s="388"/>
    </row>
    <row r="16" spans="1:11">
      <c r="A16" s="106" t="s">
        <v>341</v>
      </c>
      <c r="B16" s="342" t="s">
        <v>340</v>
      </c>
      <c r="C16" s="340"/>
      <c r="D16" s="340"/>
      <c r="E16" s="340"/>
      <c r="F16" s="340"/>
      <c r="G16" s="340"/>
      <c r="H16" s="340"/>
      <c r="I16" s="340"/>
      <c r="J16" s="341"/>
    </row>
    <row r="17" spans="1:10">
      <c r="A17" s="19" t="s">
        <v>19</v>
      </c>
      <c r="B17" s="387" t="s">
        <v>35</v>
      </c>
      <c r="C17" s="387"/>
      <c r="D17" s="387"/>
      <c r="E17" s="387"/>
      <c r="F17" s="387"/>
      <c r="G17" s="387"/>
      <c r="H17" s="387"/>
      <c r="I17" s="387"/>
      <c r="J17" s="388"/>
    </row>
    <row r="18" spans="1:10">
      <c r="A18" s="106" t="s">
        <v>207</v>
      </c>
      <c r="B18" s="396" t="s">
        <v>208</v>
      </c>
      <c r="C18" s="396"/>
      <c r="D18" s="396"/>
      <c r="E18" s="396"/>
      <c r="F18" s="396"/>
      <c r="G18" s="396"/>
      <c r="H18" s="396"/>
      <c r="I18" s="396"/>
      <c r="J18" s="397"/>
    </row>
    <row r="19" spans="1:10">
      <c r="A19" s="19" t="s">
        <v>25</v>
      </c>
      <c r="B19" s="392" t="s">
        <v>36</v>
      </c>
      <c r="C19" s="392"/>
      <c r="D19" s="392"/>
      <c r="E19" s="392"/>
      <c r="F19" s="392"/>
      <c r="G19" s="392"/>
      <c r="H19" s="392"/>
      <c r="I19" s="392"/>
      <c r="J19" s="388"/>
    </row>
    <row r="20" spans="1:10">
      <c r="A20" s="19" t="s">
        <v>27</v>
      </c>
      <c r="B20" s="387" t="s">
        <v>37</v>
      </c>
      <c r="C20" s="387"/>
      <c r="D20" s="387"/>
      <c r="E20" s="387"/>
      <c r="F20" s="387"/>
      <c r="G20" s="387"/>
      <c r="H20" s="387"/>
      <c r="I20" s="387"/>
      <c r="J20" s="388"/>
    </row>
    <row r="21" spans="1:10">
      <c r="A21" s="19" t="s">
        <v>29</v>
      </c>
      <c r="B21" s="387" t="s">
        <v>38</v>
      </c>
      <c r="C21" s="387"/>
      <c r="D21" s="387"/>
      <c r="E21" s="387"/>
      <c r="F21" s="387"/>
      <c r="G21" s="387"/>
      <c r="H21" s="387"/>
      <c r="I21" s="387"/>
      <c r="J21" s="388"/>
    </row>
    <row r="22" spans="1:10">
      <c r="A22" s="19" t="s">
        <v>31</v>
      </c>
      <c r="B22" s="387" t="s">
        <v>39</v>
      </c>
      <c r="C22" s="387"/>
      <c r="D22" s="387"/>
      <c r="E22" s="387"/>
      <c r="F22" s="387"/>
      <c r="G22" s="387"/>
      <c r="H22" s="387"/>
      <c r="I22" s="387"/>
      <c r="J22" s="388"/>
    </row>
    <row r="23" spans="1:10" ht="13.5" thickBot="1">
      <c r="A23" s="21" t="s">
        <v>40</v>
      </c>
      <c r="B23" s="389" t="s">
        <v>209</v>
      </c>
      <c r="C23" s="390"/>
      <c r="D23" s="390"/>
      <c r="E23" s="390"/>
      <c r="F23" s="390"/>
      <c r="G23" s="390"/>
      <c r="H23" s="390"/>
      <c r="I23" s="390"/>
      <c r="J23" s="391"/>
    </row>
    <row r="24" spans="1:10" ht="13.5" thickTop="1"/>
  </sheetData>
  <mergeCells count="18">
    <mergeCell ref="A3:J3"/>
    <mergeCell ref="B9:J9"/>
    <mergeCell ref="B10:J10"/>
    <mergeCell ref="B8:J8"/>
    <mergeCell ref="B4:J4"/>
    <mergeCell ref="B22:J22"/>
    <mergeCell ref="B21:J21"/>
    <mergeCell ref="B23:J23"/>
    <mergeCell ref="B20:J20"/>
    <mergeCell ref="B5:J5"/>
    <mergeCell ref="B6:J6"/>
    <mergeCell ref="B7:J7"/>
    <mergeCell ref="B19:J19"/>
    <mergeCell ref="B17:J17"/>
    <mergeCell ref="A14:J14"/>
    <mergeCell ref="B11:J11"/>
    <mergeCell ref="B15:J15"/>
    <mergeCell ref="B18:J18"/>
  </mergeCells>
  <phoneticPr fontId="6" type="noConversion"/>
  <hyperlinks>
    <hyperlink ref="B16" r:id="rId1" display="https://www.ceicdata.com/en "/>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5"/>
  <sheetViews>
    <sheetView showGridLines="0" zoomScale="85" zoomScaleNormal="85" workbookViewId="0">
      <selection activeCell="A19" sqref="A19:I19"/>
    </sheetView>
  </sheetViews>
  <sheetFormatPr defaultRowHeight="13.5" customHeight="1"/>
  <cols>
    <col min="1" max="16384" width="9.140625" style="24"/>
  </cols>
  <sheetData>
    <row r="1" spans="1:9" s="22" customFormat="1" ht="13.5" customHeight="1">
      <c r="A1" s="407" t="s">
        <v>41</v>
      </c>
      <c r="B1" s="408"/>
      <c r="C1" s="408"/>
      <c r="D1" s="408"/>
      <c r="E1" s="408"/>
      <c r="F1" s="408"/>
      <c r="G1" s="408"/>
      <c r="H1" s="408"/>
      <c r="I1" s="409"/>
    </row>
    <row r="2" spans="1:9" s="22" customFormat="1" ht="13.5" customHeight="1">
      <c r="A2" s="404" t="s">
        <v>42</v>
      </c>
      <c r="B2" s="405"/>
      <c r="C2" s="405"/>
      <c r="D2" s="405"/>
      <c r="E2" s="405"/>
      <c r="F2" s="405"/>
      <c r="G2" s="405"/>
      <c r="H2" s="405"/>
      <c r="I2" s="406"/>
    </row>
    <row r="3" spans="1:9" s="22" customFormat="1" ht="13.5" customHeight="1">
      <c r="A3" s="410" t="s">
        <v>243</v>
      </c>
      <c r="B3" s="411"/>
      <c r="C3" s="411"/>
      <c r="D3" s="411"/>
      <c r="E3" s="411"/>
      <c r="F3" s="411"/>
      <c r="G3" s="411"/>
      <c r="H3" s="411"/>
      <c r="I3" s="412"/>
    </row>
    <row r="4" spans="1:9" s="22" customFormat="1" ht="13.5" customHeight="1">
      <c r="A4" s="410" t="s">
        <v>244</v>
      </c>
      <c r="B4" s="411"/>
      <c r="C4" s="411"/>
      <c r="D4" s="411"/>
      <c r="E4" s="411"/>
      <c r="F4" s="411"/>
      <c r="G4" s="411"/>
      <c r="H4" s="411"/>
      <c r="I4" s="412"/>
    </row>
    <row r="5" spans="1:9" s="22" customFormat="1" ht="13.5" customHeight="1">
      <c r="A5" s="410" t="s">
        <v>245</v>
      </c>
      <c r="B5" s="411"/>
      <c r="C5" s="411"/>
      <c r="D5" s="411"/>
      <c r="E5" s="411"/>
      <c r="F5" s="411"/>
      <c r="G5" s="411"/>
      <c r="H5" s="411"/>
      <c r="I5" s="412"/>
    </row>
    <row r="6" spans="1:9" s="22" customFormat="1" ht="13.5" customHeight="1">
      <c r="A6" s="410" t="s">
        <v>246</v>
      </c>
      <c r="B6" s="411"/>
      <c r="C6" s="411"/>
      <c r="D6" s="411"/>
      <c r="E6" s="411"/>
      <c r="F6" s="411"/>
      <c r="G6" s="411"/>
      <c r="H6" s="411"/>
      <c r="I6" s="412"/>
    </row>
    <row r="7" spans="1:9" s="22" customFormat="1" ht="13.5" customHeight="1">
      <c r="A7" s="410" t="s">
        <v>247</v>
      </c>
      <c r="B7" s="411"/>
      <c r="C7" s="411"/>
      <c r="D7" s="411"/>
      <c r="E7" s="411"/>
      <c r="F7" s="411"/>
      <c r="G7" s="411"/>
      <c r="H7" s="411"/>
      <c r="I7" s="412"/>
    </row>
    <row r="8" spans="1:9" s="22" customFormat="1" ht="13.5" customHeight="1">
      <c r="A8" s="401" t="s">
        <v>248</v>
      </c>
      <c r="B8" s="402"/>
      <c r="C8" s="402"/>
      <c r="D8" s="402"/>
      <c r="E8" s="402"/>
      <c r="F8" s="402"/>
      <c r="G8" s="402"/>
      <c r="H8" s="402"/>
      <c r="I8" s="403"/>
    </row>
    <row r="9" spans="1:9" s="22" customFormat="1" ht="13.5" customHeight="1">
      <c r="A9" s="401" t="s">
        <v>288</v>
      </c>
      <c r="B9" s="402"/>
      <c r="C9" s="402"/>
      <c r="D9" s="402"/>
      <c r="E9" s="402"/>
      <c r="F9" s="402"/>
      <c r="G9" s="402"/>
      <c r="H9" s="402"/>
      <c r="I9" s="403"/>
    </row>
    <row r="10" spans="1:9" s="22" customFormat="1" ht="13.5" customHeight="1">
      <c r="A10" s="401" t="s">
        <v>249</v>
      </c>
      <c r="B10" s="402"/>
      <c r="C10" s="402"/>
      <c r="D10" s="402"/>
      <c r="E10" s="402"/>
      <c r="F10" s="402"/>
      <c r="G10" s="402"/>
      <c r="H10" s="402"/>
      <c r="I10" s="403"/>
    </row>
    <row r="11" spans="1:9" s="22" customFormat="1" ht="13.5" customHeight="1">
      <c r="A11" s="404" t="s">
        <v>217</v>
      </c>
      <c r="B11" s="405"/>
      <c r="C11" s="405"/>
      <c r="D11" s="405"/>
      <c r="E11" s="405"/>
      <c r="F11" s="405"/>
      <c r="G11" s="405"/>
      <c r="H11" s="405"/>
      <c r="I11" s="406"/>
    </row>
    <row r="12" spans="1:9" s="22" customFormat="1" ht="13.5" customHeight="1">
      <c r="A12" s="401" t="s">
        <v>225</v>
      </c>
      <c r="B12" s="402"/>
      <c r="C12" s="402"/>
      <c r="D12" s="402"/>
      <c r="E12" s="402"/>
      <c r="F12" s="402"/>
      <c r="G12" s="402"/>
      <c r="H12" s="402"/>
      <c r="I12" s="403"/>
    </row>
    <row r="13" spans="1:9" s="22" customFormat="1" ht="13.5" customHeight="1">
      <c r="A13" s="401" t="s">
        <v>284</v>
      </c>
      <c r="B13" s="402"/>
      <c r="C13" s="402"/>
      <c r="D13" s="402"/>
      <c r="E13" s="402"/>
      <c r="F13" s="402"/>
      <c r="G13" s="402"/>
      <c r="H13" s="402"/>
      <c r="I13" s="403"/>
    </row>
    <row r="14" spans="1:9" s="22" customFormat="1" ht="13.5" customHeight="1">
      <c r="A14" s="404" t="s">
        <v>218</v>
      </c>
      <c r="B14" s="405"/>
      <c r="C14" s="405"/>
      <c r="D14" s="405"/>
      <c r="E14" s="405"/>
      <c r="F14" s="405"/>
      <c r="G14" s="405"/>
      <c r="H14" s="405"/>
      <c r="I14" s="406"/>
    </row>
    <row r="15" spans="1:9" s="22" customFormat="1" ht="13.5" customHeight="1">
      <c r="A15" s="401" t="s">
        <v>219</v>
      </c>
      <c r="B15" s="402"/>
      <c r="C15" s="402"/>
      <c r="D15" s="402"/>
      <c r="E15" s="402"/>
      <c r="F15" s="402"/>
      <c r="G15" s="402"/>
      <c r="H15" s="402"/>
      <c r="I15" s="403"/>
    </row>
    <row r="16" spans="1:9" s="22" customFormat="1" ht="13.5" customHeight="1">
      <c r="A16" s="413" t="s">
        <v>239</v>
      </c>
      <c r="B16" s="414"/>
      <c r="C16" s="414"/>
      <c r="D16" s="414"/>
      <c r="E16" s="414"/>
      <c r="F16" s="414"/>
      <c r="G16" s="414"/>
      <c r="H16" s="414"/>
      <c r="I16" s="415"/>
    </row>
    <row r="17" spans="1:9" s="22" customFormat="1" ht="13.5" customHeight="1">
      <c r="A17" s="413" t="s">
        <v>236</v>
      </c>
      <c r="B17" s="414"/>
      <c r="C17" s="414"/>
      <c r="D17" s="414"/>
      <c r="E17" s="414"/>
      <c r="F17" s="414"/>
      <c r="G17" s="414"/>
      <c r="H17" s="414"/>
      <c r="I17" s="415"/>
    </row>
    <row r="18" spans="1:9" s="22" customFormat="1" ht="13.5" customHeight="1">
      <c r="A18" s="401" t="s">
        <v>235</v>
      </c>
      <c r="B18" s="402"/>
      <c r="C18" s="402"/>
      <c r="D18" s="402"/>
      <c r="E18" s="402"/>
      <c r="F18" s="402"/>
      <c r="G18" s="402"/>
      <c r="H18" s="402"/>
      <c r="I18" s="403"/>
    </row>
    <row r="19" spans="1:9" s="22" customFormat="1" ht="13.5" customHeight="1">
      <c r="A19" s="401" t="s">
        <v>240</v>
      </c>
      <c r="B19" s="402"/>
      <c r="C19" s="402"/>
      <c r="D19" s="402"/>
      <c r="E19" s="402"/>
      <c r="F19" s="402"/>
      <c r="G19" s="402"/>
      <c r="H19" s="402"/>
      <c r="I19" s="403"/>
    </row>
    <row r="20" spans="1:9" s="22" customFormat="1" ht="13.5" customHeight="1">
      <c r="A20" s="401" t="s">
        <v>233</v>
      </c>
      <c r="B20" s="402"/>
      <c r="C20" s="402"/>
      <c r="D20" s="402"/>
      <c r="E20" s="402"/>
      <c r="F20" s="402"/>
      <c r="G20" s="402"/>
      <c r="H20" s="402"/>
      <c r="I20" s="403"/>
    </row>
    <row r="21" spans="1:9" s="22" customFormat="1" ht="13.5" customHeight="1">
      <c r="A21" s="401" t="s">
        <v>256</v>
      </c>
      <c r="B21" s="402"/>
      <c r="C21" s="402"/>
      <c r="D21" s="402"/>
      <c r="E21" s="402"/>
      <c r="F21" s="402"/>
      <c r="G21" s="402"/>
      <c r="H21" s="402"/>
      <c r="I21" s="403"/>
    </row>
    <row r="22" spans="1:9" s="22" customFormat="1" ht="13.5" customHeight="1">
      <c r="A22" s="401" t="s">
        <v>377</v>
      </c>
      <c r="B22" s="402"/>
      <c r="C22" s="402"/>
      <c r="D22" s="402"/>
      <c r="E22" s="402"/>
      <c r="F22" s="402"/>
      <c r="G22" s="402"/>
      <c r="H22" s="402"/>
      <c r="I22" s="403"/>
    </row>
    <row r="23" spans="1:9" s="22" customFormat="1" ht="13.5" customHeight="1" thickBot="1">
      <c r="A23" s="398" t="s">
        <v>379</v>
      </c>
      <c r="B23" s="399"/>
      <c r="C23" s="399"/>
      <c r="D23" s="399"/>
      <c r="E23" s="399"/>
      <c r="F23" s="399"/>
      <c r="G23" s="399"/>
      <c r="H23" s="399"/>
      <c r="I23" s="400"/>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 ref="A23:I23"/>
    <mergeCell ref="A18:I18"/>
    <mergeCell ref="A15:I15"/>
    <mergeCell ref="A22:I22"/>
    <mergeCell ref="A9:I9"/>
    <mergeCell ref="A20:I20"/>
    <mergeCell ref="A14:I14"/>
  </mergeCells>
  <phoneticPr fontId="6" type="noConversion"/>
  <hyperlinks>
    <hyperlink ref="A3:I3" location="I.1!A1" display="I.1. BORSA PERFORMANSLARI "/>
    <hyperlink ref="A4:I4" location="I.2!A1" display="I.2. BORSA ŞİRKETLERİNİN PİYASA KAPİTALİZASYONU "/>
    <hyperlink ref="A5:I5" location="I.3!A1" display="I.3. BORSA ŞİRKETLERİNİN PİYASA KAPİTALİZASYONU/GSYH  "/>
    <hyperlink ref="A6:I6" location="I.4!A1" display="I.4. TOPLAM İŞLEM HACMİ "/>
    <hyperlink ref="A7:I7" location="I.5!A1" display="I.5. TOPLAM İŞLEM HACMİ/GSYH "/>
    <hyperlink ref="A8:I8" location="I.6!A1" display="I.6. BORSALARDA İŞLEM GÖREN ŞİRKET SAYILARI "/>
    <hyperlink ref="A10:I10" location="I.8!A1" display="I.8. YATIRIM FONLARI SAYISI "/>
    <hyperlink ref="A15:I15" location="III.1!Print_Area" display="III.1. GSYH"/>
    <hyperlink ref="A18:I18" location="III.4!A1" display="III.4. ENFLASYON"/>
    <hyperlink ref="A19:I19" location="III.5!A1" display="III.5. TAHVİL STOKU "/>
    <hyperlink ref="A20:I20" location="III.6!A1" display="III.6. TAHVİL STOKU/GSYH"/>
    <hyperlink ref="A23:I23" location="III.9!Print_Area" display="III.10. İŞSİZLİK ORANI "/>
    <hyperlink ref="A12:I12" location="II.1!A1" display="II.1. DOĞRUDAN YABANCI YATIRIMLAR "/>
    <hyperlink ref="A13:I13" location="II.2!A1" display="II.2. EKONOMİK ÖZGÜRLÜK ENDEKSİ "/>
    <hyperlink ref="A17:I17" location="III.3!A1" display="III.3. BÜYÜME"/>
    <hyperlink ref="A16:I16" location="III.2!A1" display="III.2. KİŞİBAŞI GSYH"/>
    <hyperlink ref="A21:I21" location="III.7!A1" display="III.7. DIŞ BORÇ STOKU"/>
    <hyperlink ref="A22:I22" location="III.8!Print_Area" display="III.8. CARİ İŞLEMLER DENGESİ "/>
    <hyperlink ref="A9:I9" location="'I.7 '!A1" display="I.7. YATIRIM FONLARI NET AKTİF DEĞERİ (Milyon Euro)"/>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16" t="s">
        <v>43</v>
      </c>
      <c r="B12" s="417"/>
      <c r="C12" s="417"/>
      <c r="D12" s="417"/>
      <c r="E12" s="417"/>
      <c r="F12" s="417"/>
      <c r="G12" s="417"/>
      <c r="H12" s="417"/>
      <c r="I12" s="417"/>
      <c r="J12" s="417"/>
      <c r="K12" s="417"/>
      <c r="L12" s="417"/>
      <c r="M12" s="417"/>
      <c r="N12" s="418"/>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40"/>
  <sheetViews>
    <sheetView showGridLines="0" zoomScale="85" zoomScaleNormal="85" workbookViewId="0">
      <pane xSplit="2" ySplit="4" topLeftCell="C5" activePane="bottomRight" state="frozen"/>
      <selection sqref="A1:AM1"/>
      <selection pane="topRight" sqref="A1:AM1"/>
      <selection pane="bottomLeft" sqref="A1:AM1"/>
      <selection pane="bottomRight" sqref="A1:AM1"/>
    </sheetView>
  </sheetViews>
  <sheetFormatPr defaultRowHeight="12.75"/>
  <cols>
    <col min="1" max="1" width="29.7109375" customWidth="1"/>
    <col min="2" max="2" width="26.85546875" bestFit="1" customWidth="1"/>
    <col min="3" max="19" width="11" customWidth="1"/>
    <col min="20" max="23" width="10.85546875" customWidth="1"/>
    <col min="24" max="24" width="11.7109375" bestFit="1" customWidth="1"/>
    <col min="25" max="25" width="10.28515625" customWidth="1"/>
  </cols>
  <sheetData>
    <row r="1" spans="1:25" ht="24" customHeight="1">
      <c r="A1" s="419" t="s">
        <v>250</v>
      </c>
      <c r="B1" s="419"/>
      <c r="C1" s="419"/>
      <c r="D1" s="419"/>
      <c r="E1" s="419"/>
      <c r="F1" s="419"/>
      <c r="G1" s="419"/>
      <c r="H1" s="419"/>
      <c r="I1" s="419"/>
      <c r="J1" s="419"/>
      <c r="K1" s="419"/>
      <c r="L1" s="419"/>
      <c r="M1" s="419"/>
      <c r="N1" s="419"/>
      <c r="O1" s="419"/>
      <c r="P1" s="419"/>
      <c r="Q1" s="419"/>
      <c r="R1" s="419"/>
      <c r="S1" s="419"/>
      <c r="T1" s="419"/>
      <c r="U1" s="419"/>
      <c r="V1" s="419"/>
      <c r="W1" s="419"/>
      <c r="X1" s="419"/>
      <c r="Y1" s="419"/>
    </row>
    <row r="2" spans="1:25" ht="12.75" customHeight="1">
      <c r="A2" s="423" t="s">
        <v>80</v>
      </c>
      <c r="B2" s="420" t="s">
        <v>81</v>
      </c>
      <c r="C2" s="420" t="s">
        <v>82</v>
      </c>
      <c r="D2" s="420" t="s">
        <v>83</v>
      </c>
      <c r="E2" s="420" t="s">
        <v>84</v>
      </c>
      <c r="F2" s="420" t="s">
        <v>85</v>
      </c>
      <c r="G2" s="421" t="s">
        <v>86</v>
      </c>
      <c r="H2" s="421" t="s">
        <v>193</v>
      </c>
      <c r="I2" s="421" t="s">
        <v>201</v>
      </c>
      <c r="J2" s="421" t="s">
        <v>205</v>
      </c>
      <c r="K2" s="421" t="s">
        <v>211</v>
      </c>
      <c r="L2" s="421" t="s">
        <v>221</v>
      </c>
      <c r="M2" s="421" t="s">
        <v>231</v>
      </c>
      <c r="N2" s="421" t="s">
        <v>259</v>
      </c>
      <c r="O2" s="421" t="s">
        <v>262</v>
      </c>
      <c r="P2" s="421" t="s">
        <v>266</v>
      </c>
      <c r="Q2" s="421" t="s">
        <v>278</v>
      </c>
      <c r="R2" s="421" t="s">
        <v>286</v>
      </c>
      <c r="S2" s="421" t="s">
        <v>295</v>
      </c>
      <c r="T2" s="421" t="s">
        <v>317</v>
      </c>
      <c r="U2" s="421" t="s">
        <v>328</v>
      </c>
      <c r="V2" s="421" t="s">
        <v>342</v>
      </c>
      <c r="W2" s="421" t="s">
        <v>349</v>
      </c>
      <c r="X2" s="421" t="s">
        <v>364</v>
      </c>
      <c r="Y2" s="425" t="s">
        <v>372</v>
      </c>
    </row>
    <row r="3" spans="1:25" ht="39.75" customHeight="1">
      <c r="A3" s="423"/>
      <c r="B3" s="420"/>
      <c r="C3" s="420"/>
      <c r="D3" s="420"/>
      <c r="E3" s="420"/>
      <c r="F3" s="420"/>
      <c r="G3" s="422"/>
      <c r="H3" s="422"/>
      <c r="I3" s="422"/>
      <c r="J3" s="422"/>
      <c r="K3" s="422"/>
      <c r="L3" s="422"/>
      <c r="M3" s="422"/>
      <c r="N3" s="422"/>
      <c r="O3" s="422"/>
      <c r="P3" s="422"/>
      <c r="Q3" s="422"/>
      <c r="R3" s="422"/>
      <c r="S3" s="422"/>
      <c r="T3" s="422" t="s">
        <v>295</v>
      </c>
      <c r="U3" s="422" t="s">
        <v>295</v>
      </c>
      <c r="V3" s="422"/>
      <c r="W3" s="422"/>
      <c r="X3" s="422"/>
      <c r="Y3" s="426"/>
    </row>
    <row r="4" spans="1:25">
      <c r="A4" s="176" t="s">
        <v>87</v>
      </c>
      <c r="B4" s="427"/>
      <c r="C4" s="427"/>
      <c r="D4" s="427"/>
      <c r="E4" s="427"/>
      <c r="F4" s="427"/>
      <c r="G4" s="427"/>
      <c r="H4" s="427"/>
      <c r="I4" s="427"/>
      <c r="J4" s="427"/>
      <c r="K4" s="427"/>
      <c r="L4" s="427"/>
      <c r="M4" s="427"/>
      <c r="N4" s="427"/>
      <c r="O4" s="427"/>
      <c r="P4" s="427"/>
      <c r="Q4" s="427"/>
      <c r="R4" s="427"/>
      <c r="S4" s="427"/>
      <c r="T4" s="427"/>
      <c r="U4" s="427"/>
      <c r="V4" s="427"/>
      <c r="W4" s="427"/>
      <c r="X4" s="427"/>
      <c r="Y4" s="427"/>
    </row>
    <row r="5" spans="1:25">
      <c r="A5" s="123" t="s">
        <v>296</v>
      </c>
      <c r="B5" s="27" t="s">
        <v>297</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1611295.13</v>
      </c>
      <c r="Y5" s="29">
        <f t="shared" ref="Y5:Y12" si="0">(X5-W5)/W5</f>
        <v>0.73312667333466575</v>
      </c>
    </row>
    <row r="6" spans="1:25">
      <c r="A6" s="123" t="s">
        <v>89</v>
      </c>
      <c r="B6" s="27" t="s">
        <v>300</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29895.87</v>
      </c>
      <c r="Y6" s="29">
        <f t="shared" si="0"/>
        <v>0.15161242233727956</v>
      </c>
    </row>
    <row r="7" spans="1:25">
      <c r="A7" s="123" t="s">
        <v>90</v>
      </c>
      <c r="B7" s="27" t="s">
        <v>301</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436.66</v>
      </c>
      <c r="Y7" s="29">
        <f t="shared" si="0"/>
        <v>-8.7420844740746892E-2</v>
      </c>
    </row>
    <row r="8" spans="1:25">
      <c r="A8" s="123" t="s">
        <v>263</v>
      </c>
      <c r="B8" s="27" t="s">
        <v>88</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17732.602999999999</v>
      </c>
      <c r="Y8" s="29">
        <f t="shared" si="0"/>
        <v>0.18127954097672203</v>
      </c>
    </row>
    <row r="9" spans="1:25">
      <c r="A9" s="123" t="s">
        <v>264</v>
      </c>
      <c r="B9" s="27" t="s">
        <v>88</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18026.5</v>
      </c>
      <c r="Y9" s="29">
        <f t="shared" si="0"/>
        <v>6.9638501171015804E-2</v>
      </c>
    </row>
    <row r="10" spans="1:25">
      <c r="A10" s="123" t="s">
        <v>91</v>
      </c>
      <c r="B10" s="296" t="s">
        <v>302</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32538.84</v>
      </c>
      <c r="Y10" s="29">
        <f t="shared" si="0"/>
        <v>3.5048158175247514E-2</v>
      </c>
    </row>
    <row r="11" spans="1:25">
      <c r="A11" s="154" t="s">
        <v>291</v>
      </c>
      <c r="B11" s="27" t="s">
        <v>303</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123906.55</v>
      </c>
      <c r="Y11" s="29">
        <f t="shared" si="0"/>
        <v>-7.6600749829116743E-2</v>
      </c>
    </row>
    <row r="12" spans="1:25">
      <c r="A12" s="123" t="s">
        <v>210</v>
      </c>
      <c r="B12" s="27" t="s">
        <v>320</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21875.79</v>
      </c>
      <c r="Y12" s="29">
        <f t="shared" si="0"/>
        <v>4.3769956160859408E-2</v>
      </c>
    </row>
    <row r="13" spans="1:25">
      <c r="A13" s="176" t="s">
        <v>92</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row>
    <row r="14" spans="1:25">
      <c r="A14" s="123" t="s">
        <v>216</v>
      </c>
      <c r="B14" s="30" t="s">
        <v>304</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22559.7</v>
      </c>
      <c r="Y14" s="29">
        <f>(X14-W14)/W14</f>
        <v>0.16112645174904713</v>
      </c>
    </row>
    <row r="15" spans="1:25">
      <c r="A15" s="123" t="s">
        <v>93</v>
      </c>
      <c r="B15" s="27" t="s">
        <v>318</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1590.09</v>
      </c>
      <c r="Y15" s="29">
        <f>(X15-W15)/W15</f>
        <v>9.310079331252652E-2</v>
      </c>
    </row>
    <row r="16" spans="1:25">
      <c r="A16" s="123" t="s">
        <v>94</v>
      </c>
      <c r="B16" s="27" t="s">
        <v>95</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12143.76</v>
      </c>
      <c r="Y16" s="29">
        <f>(X16-W16)/W16</f>
        <v>0.13981393183507668</v>
      </c>
    </row>
    <row r="17" spans="1:25">
      <c r="A17" s="123" t="s">
        <v>96</v>
      </c>
      <c r="B17" s="27" t="s">
        <v>305</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17718.61</v>
      </c>
      <c r="Y17" s="29">
        <f>(X17-W17)/W17</f>
        <v>3.9373769239748793E-2</v>
      </c>
    </row>
    <row r="18" spans="1:25">
      <c r="A18" s="123" t="s">
        <v>189</v>
      </c>
      <c r="B18" s="27" t="s">
        <v>306</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7063.5770000000002</v>
      </c>
      <c r="Y18" s="29">
        <f>(X18-W18)/W18</f>
        <v>-2.8767474191841096E-2</v>
      </c>
    </row>
    <row r="19" spans="1:25">
      <c r="A19" s="123" t="s">
        <v>97</v>
      </c>
      <c r="B19" s="27" t="s">
        <v>307</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79032.73</v>
      </c>
      <c r="Y19" s="29">
        <f t="shared" ref="Y19:Y24" si="1">(X19-W19)/W19</f>
        <v>9.4026101234962356E-2</v>
      </c>
    </row>
    <row r="20" spans="1:25">
      <c r="A20" s="123" t="s">
        <v>98</v>
      </c>
      <c r="B20" s="27" t="s">
        <v>223</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6411.91</v>
      </c>
      <c r="Y20" s="29">
        <f t="shared" si="1"/>
        <v>-5.9115912459457784E-3</v>
      </c>
    </row>
    <row r="21" spans="1:25">
      <c r="A21" s="123" t="s">
        <v>99</v>
      </c>
      <c r="B21" s="30" t="s">
        <v>100</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2967.4027999999998</v>
      </c>
      <c r="Y21" s="29">
        <f t="shared" si="1"/>
        <v>-2.5318201931686544E-3</v>
      </c>
    </row>
    <row r="22" spans="1:25">
      <c r="A22" s="123" t="s">
        <v>101</v>
      </c>
      <c r="B22" s="30" t="s">
        <v>102</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1618.0717</v>
      </c>
      <c r="Y22" s="29">
        <f t="shared" si="1"/>
        <v>-0.11958666371104654</v>
      </c>
    </row>
    <row r="23" spans="1:25">
      <c r="A23" s="123" t="s">
        <v>103</v>
      </c>
      <c r="B23" s="27" t="s">
        <v>104</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1300.96</v>
      </c>
      <c r="Y23" s="29">
        <f t="shared" si="1"/>
        <v>-8.1145601582088417E-2</v>
      </c>
    </row>
    <row r="24" spans="1:25">
      <c r="A24" s="123" t="s">
        <v>229</v>
      </c>
      <c r="B24" s="27" t="s">
        <v>105</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2809.63</v>
      </c>
      <c r="Y24" s="29">
        <f t="shared" si="1"/>
        <v>0.18730640342462582</v>
      </c>
    </row>
    <row r="25" spans="1:25">
      <c r="A25" s="176" t="s">
        <v>106</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row>
    <row r="26" spans="1:25">
      <c r="A26" s="123" t="s">
        <v>107</v>
      </c>
      <c r="B26" s="27" t="s">
        <v>321</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1404.26</v>
      </c>
      <c r="Y26" s="29">
        <f>(X26-W26)/W26</f>
        <v>8.5930371034845326E-2</v>
      </c>
    </row>
    <row r="27" spans="1:25">
      <c r="A27" s="123" t="s">
        <v>292</v>
      </c>
      <c r="B27" s="27" t="s">
        <v>308</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33154.050000000003</v>
      </c>
      <c r="Y27" s="29">
        <f>(X27-W27)/W27</f>
        <v>9.2332139108225658E-2</v>
      </c>
    </row>
    <row r="28" spans="1:25">
      <c r="A28" s="123" t="s">
        <v>108</v>
      </c>
      <c r="B28" s="27" t="s">
        <v>319</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72094.789999999994</v>
      </c>
      <c r="Y28" s="29">
        <f>(X28-W28)/W28</f>
        <v>0.18929030199764058</v>
      </c>
    </row>
    <row r="29" spans="1:25">
      <c r="A29" s="123" t="s">
        <v>191</v>
      </c>
      <c r="B29" s="27" t="s">
        <v>222</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27766.27</v>
      </c>
      <c r="Y29" s="29">
        <f t="shared" ref="Y29" si="2">(X29-W29)/W29</f>
        <v>0.11536836202401687</v>
      </c>
    </row>
    <row r="30" spans="1:25">
      <c r="A30" s="123" t="s">
        <v>109</v>
      </c>
      <c r="B30" s="27" t="s">
        <v>309</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18235.45</v>
      </c>
      <c r="Y30" s="29">
        <f t="shared" ref="Y30:Y36" si="3">(X30-W30)/W30</f>
        <v>8.857699902815494E-2</v>
      </c>
    </row>
    <row r="31" spans="1:25">
      <c r="A31" s="123" t="s">
        <v>110</v>
      </c>
      <c r="B31" s="27" t="s">
        <v>310</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9318.35</v>
      </c>
      <c r="Y31" s="29">
        <f t="shared" si="3"/>
        <v>6.3694870987037036E-2</v>
      </c>
    </row>
    <row r="32" spans="1:25">
      <c r="A32" s="337" t="s">
        <v>227</v>
      </c>
      <c r="B32" s="338" t="s">
        <v>226</v>
      </c>
      <c r="C32" s="339">
        <v>186.25020000000001</v>
      </c>
      <c r="D32" s="339">
        <v>249.71680000000001</v>
      </c>
      <c r="E32" s="339">
        <v>397.77699999999999</v>
      </c>
      <c r="F32" s="339">
        <v>391.1746</v>
      </c>
      <c r="G32" s="339">
        <v>555.38130000000001</v>
      </c>
      <c r="H32" s="339">
        <v>268.64069999999998</v>
      </c>
      <c r="I32" s="339">
        <v>528.25019999999995</v>
      </c>
      <c r="J32" s="339">
        <v>660.04480000000001</v>
      </c>
      <c r="K32" s="339">
        <v>512.6662</v>
      </c>
      <c r="L32" s="339">
        <v>782.08440000000007</v>
      </c>
      <c r="M32" s="339">
        <v>678.01729999999998</v>
      </c>
      <c r="N32" s="339">
        <v>857.21130000000005</v>
      </c>
      <c r="O32" s="339">
        <v>717.26990000000012</v>
      </c>
      <c r="P32" s="339">
        <v>781.38660000000004</v>
      </c>
      <c r="Q32" s="339">
        <v>1153.3300999999999</v>
      </c>
      <c r="R32" s="339">
        <v>912.70479999999998</v>
      </c>
      <c r="S32" s="339">
        <v>1144.2496000000001</v>
      </c>
      <c r="T32" s="339">
        <v>1476.72</v>
      </c>
      <c r="U32" s="339">
        <v>1857.65</v>
      </c>
      <c r="V32" s="339">
        <v>5509.16</v>
      </c>
      <c r="W32" s="339">
        <v>7470.18</v>
      </c>
      <c r="X32" s="339">
        <v>10647.91</v>
      </c>
      <c r="Y32" s="370">
        <f t="shared" si="3"/>
        <v>0.4253886787199237</v>
      </c>
    </row>
    <row r="33" spans="1:25" s="31" customFormat="1">
      <c r="A33" s="123" t="s">
        <v>111</v>
      </c>
      <c r="B33" s="27" t="s">
        <v>311</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1369.5553</v>
      </c>
      <c r="Y33" s="29">
        <f t="shared" si="3"/>
        <v>-0.10165661736833342</v>
      </c>
    </row>
    <row r="34" spans="1:25">
      <c r="A34" s="123" t="s">
        <v>112</v>
      </c>
      <c r="B34" s="27" t="s">
        <v>322</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1976.43</v>
      </c>
      <c r="Y34" s="29">
        <f t="shared" si="3"/>
        <v>5.9571867410778974E-2</v>
      </c>
    </row>
    <row r="35" spans="1:25">
      <c r="A35" s="123" t="s">
        <v>113</v>
      </c>
      <c r="B35" s="27" t="s">
        <v>312</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88613.67</v>
      </c>
      <c r="Y35" s="29">
        <f t="shared" si="3"/>
        <v>0.12941335262811279</v>
      </c>
    </row>
    <row r="36" spans="1:25">
      <c r="A36" s="123" t="s">
        <v>114</v>
      </c>
      <c r="B36" s="27" t="s">
        <v>298</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3609.47</v>
      </c>
      <c r="Y36" s="29">
        <f t="shared" si="3"/>
        <v>5.0801025918712536E-2</v>
      </c>
    </row>
    <row r="37" spans="1:25" ht="14.25">
      <c r="A37" s="32" t="s">
        <v>363</v>
      </c>
      <c r="B37" s="33"/>
      <c r="C37" s="34"/>
      <c r="D37" s="34"/>
      <c r="E37" s="34"/>
      <c r="F37" s="34"/>
      <c r="G37" s="34"/>
      <c r="H37" s="34"/>
      <c r="I37" s="34"/>
      <c r="J37" s="34"/>
      <c r="K37" s="34"/>
      <c r="L37" s="34"/>
      <c r="M37" s="34"/>
      <c r="N37" s="34"/>
      <c r="O37" s="34"/>
      <c r="P37" s="34"/>
      <c r="Q37" s="34"/>
      <c r="R37" s="34"/>
      <c r="S37" s="34"/>
      <c r="T37" s="34"/>
      <c r="U37" s="34"/>
      <c r="V37" s="34"/>
      <c r="W37" s="34"/>
      <c r="X37" s="34"/>
    </row>
    <row r="38" spans="1:25" ht="14.25">
      <c r="A38" s="35" t="s">
        <v>373</v>
      </c>
    </row>
    <row r="40" spans="1:25">
      <c r="A40" s="90" t="s">
        <v>192</v>
      </c>
      <c r="B40" s="88"/>
    </row>
  </sheetData>
  <mergeCells count="29">
    <mergeCell ref="B25:Y25"/>
    <mergeCell ref="P2:P3"/>
    <mergeCell ref="I2:I3"/>
    <mergeCell ref="H2:H3"/>
    <mergeCell ref="M2:M3"/>
    <mergeCell ref="B13:Y13"/>
    <mergeCell ref="N2:N3"/>
    <mergeCell ref="Y2:Y3"/>
    <mergeCell ref="Q2:Q3"/>
    <mergeCell ref="B4:Y4"/>
    <mergeCell ref="S2:S3"/>
    <mergeCell ref="U2:U3"/>
    <mergeCell ref="X2:X3"/>
    <mergeCell ref="A1:Y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s>
  <phoneticPr fontId="6" type="noConversion"/>
  <hyperlinks>
    <hyperlink ref="A40" location="ICINDEKILER!A1" display="İÇİNDEKİLER SAYFASINA DÖNÜŞ"/>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F43"/>
  <sheetViews>
    <sheetView showGridLines="0" zoomScale="85" zoomScaleNormal="85" workbookViewId="0">
      <pane xSplit="2" ySplit="4" topLeftCell="C5" activePane="bottomRight" state="frozen"/>
      <selection sqref="A1:AM1"/>
      <selection pane="topRight" sqref="A1:AM1"/>
      <selection pane="bottomLeft" sqref="A1:AM1"/>
      <selection pane="bottomRight" sqref="A1:AM1"/>
    </sheetView>
  </sheetViews>
  <sheetFormatPr defaultRowHeight="12.75"/>
  <cols>
    <col min="1" max="1" width="12.140625" bestFit="1" customWidth="1"/>
    <col min="2" max="2" width="10.7109375" hidden="1" customWidth="1"/>
    <col min="3" max="13" width="10.7109375" customWidth="1"/>
    <col min="14" max="30" width="10.7109375" style="26" customWidth="1"/>
    <col min="31" max="16384" width="9.140625" style="26"/>
  </cols>
  <sheetData>
    <row r="1" spans="1:31" ht="24" customHeight="1">
      <c r="A1" s="419" t="s">
        <v>251</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row>
    <row r="2" spans="1:31">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row>
    <row r="3" spans="1:31">
      <c r="A3" s="145" t="s">
        <v>60</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t="s">
        <v>364</v>
      </c>
    </row>
    <row r="4" spans="1:31">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row>
    <row r="5" spans="1:31">
      <c r="A5" s="154" t="s">
        <v>55</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2182692.89</v>
      </c>
      <c r="AE5" s="369"/>
    </row>
    <row r="6" spans="1:31">
      <c r="A6" s="154" t="s">
        <v>54</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27618741.27</v>
      </c>
      <c r="AE6" s="369"/>
    </row>
    <row r="7" spans="1:31">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c r="AE7" s="369"/>
    </row>
    <row r="8" spans="1:31">
      <c r="A8" s="154" t="s">
        <v>115</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47</v>
      </c>
      <c r="AD8" s="62" t="s">
        <v>47</v>
      </c>
      <c r="AE8" s="369"/>
    </row>
    <row r="9" spans="1:31">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v>775581.17</v>
      </c>
      <c r="AE9" s="369"/>
    </row>
    <row r="10" spans="1:31">
      <c r="A10" s="154" t="s">
        <v>336</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10127567.4</v>
      </c>
      <c r="AE10" s="369"/>
    </row>
    <row r="11" spans="1:31">
      <c r="A11" s="154" t="s">
        <v>62</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v>738476.25</v>
      </c>
      <c r="AE11" s="369"/>
    </row>
    <row r="12" spans="1:31">
      <c r="A12" s="154" t="s">
        <v>63</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230677.01</v>
      </c>
      <c r="AE12" s="369"/>
    </row>
    <row r="13" spans="1:31">
      <c r="A13" s="154" t="s">
        <v>64</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5225379.75</v>
      </c>
      <c r="AE13" s="369"/>
    </row>
    <row r="14" spans="1:31">
      <c r="A14" s="154" t="s">
        <v>65</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t="s">
        <v>47</v>
      </c>
      <c r="AE14" s="369"/>
    </row>
    <row r="15" spans="1:31">
      <c r="A15" s="154" t="s">
        <v>66</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t="s">
        <v>47</v>
      </c>
      <c r="AE15" s="369"/>
    </row>
    <row r="16" spans="1:31">
      <c r="A16" s="154" t="s">
        <v>67</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255272.66</v>
      </c>
      <c r="AE16" s="369"/>
    </row>
    <row r="17" spans="1:32">
      <c r="A17" s="154" t="s">
        <v>58</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6246074.7800000003</v>
      </c>
      <c r="AE17" s="369"/>
    </row>
    <row r="18" spans="1:32">
      <c r="A18" s="154" t="s">
        <v>68</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3166438.67</v>
      </c>
      <c r="AE18" s="369"/>
    </row>
    <row r="19" spans="1:32">
      <c r="A19" s="154" t="s">
        <v>69</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v>81345.38</v>
      </c>
      <c r="AE19" s="369"/>
    </row>
    <row r="20" spans="1:32">
      <c r="A20" s="154" t="s">
        <v>169</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1947717.56</v>
      </c>
      <c r="AE20" s="369"/>
    </row>
    <row r="21" spans="1:32">
      <c r="A21" s="154" t="s">
        <v>70</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47024.21</v>
      </c>
      <c r="AE21" s="369"/>
    </row>
    <row r="22" spans="1:32">
      <c r="A22" s="154" t="s">
        <v>50</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39935.71</v>
      </c>
      <c r="AE22" s="369"/>
    </row>
    <row r="23" spans="1:32">
      <c r="A23" s="154" t="s">
        <v>51</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415110.76</v>
      </c>
      <c r="AE23" s="369"/>
    </row>
    <row r="24" spans="1:32">
      <c r="A24" s="154" t="s">
        <v>71</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491756.7</v>
      </c>
    </row>
    <row r="25" spans="1:32">
      <c r="A25" s="154" t="s">
        <v>72</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38872.92</v>
      </c>
      <c r="AE25" s="369"/>
    </row>
    <row r="26" spans="1:32">
      <c r="A26" s="154" t="s">
        <v>270</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2231269.59</v>
      </c>
      <c r="AE26" s="369"/>
    </row>
    <row r="27" spans="1:32">
      <c r="A27" s="154" t="s">
        <v>74</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85722.19</v>
      </c>
      <c r="AE27" s="369"/>
    </row>
    <row r="28" spans="1:32">
      <c r="A28" s="154" t="s">
        <v>119</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223154.91</v>
      </c>
      <c r="AE28" s="369"/>
    </row>
    <row r="29" spans="1:32">
      <c r="A29" s="154" t="s">
        <v>178</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c r="AE29" s="369"/>
    </row>
    <row r="30" spans="1:32">
      <c r="A30" s="154" t="s">
        <v>75</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t="s">
        <v>47</v>
      </c>
      <c r="AE30" s="369"/>
    </row>
    <row r="31" spans="1:32">
      <c r="A31" s="154" t="s">
        <v>76</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v>277627.02</v>
      </c>
      <c r="AE31" s="369"/>
      <c r="AF31" s="369"/>
    </row>
    <row r="32" spans="1:32">
      <c r="A32" s="154" t="s">
        <v>77</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447806.59</v>
      </c>
      <c r="AE32" s="369"/>
    </row>
    <row r="33" spans="1:31">
      <c r="A33" s="154" t="s">
        <v>53</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425577.36</v>
      </c>
      <c r="AE33" s="369"/>
    </row>
    <row r="34" spans="1:31">
      <c r="A34" s="154" t="s">
        <v>78</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86639.87</v>
      </c>
      <c r="AE34" s="369"/>
    </row>
    <row r="35" spans="1:31" s="37" customFormat="1">
      <c r="A35" s="432" t="s">
        <v>79</v>
      </c>
      <c r="B35" s="432"/>
      <c r="C35" s="432"/>
      <c r="D35" s="432"/>
      <c r="E35" s="432"/>
      <c r="F35" s="432"/>
      <c r="G35" s="432"/>
      <c r="H35" s="432"/>
      <c r="I35" s="432"/>
      <c r="J35" s="432"/>
      <c r="K35" s="432"/>
      <c r="L35" s="432"/>
      <c r="M35" s="432"/>
      <c r="N35" s="432"/>
      <c r="O35" s="432"/>
      <c r="P35" s="432"/>
      <c r="Q35" s="111"/>
      <c r="R35" s="111"/>
      <c r="S35" s="111"/>
      <c r="T35" s="111"/>
      <c r="U35" s="111"/>
      <c r="V35" s="111"/>
      <c r="W35" s="111"/>
      <c r="X35" s="111"/>
      <c r="Y35" s="111"/>
      <c r="Z35" s="111"/>
      <c r="AA35" s="111"/>
      <c r="AB35" s="111"/>
      <c r="AC35" s="111"/>
    </row>
    <row r="36" spans="1:31" s="83" customFormat="1">
      <c r="A36" s="431" t="s">
        <v>271</v>
      </c>
      <c r="B36" s="431"/>
      <c r="C36" s="431"/>
      <c r="D36" s="431"/>
      <c r="E36" s="431"/>
      <c r="F36" s="431"/>
      <c r="G36" s="431"/>
      <c r="H36" s="431"/>
      <c r="I36" s="431"/>
      <c r="J36" s="431"/>
      <c r="K36" s="431"/>
      <c r="L36" s="431"/>
      <c r="M36" s="431"/>
      <c r="N36" s="431"/>
      <c r="O36" s="431"/>
      <c r="P36" s="431"/>
      <c r="Q36" s="110"/>
      <c r="R36" s="110"/>
      <c r="S36" s="110"/>
      <c r="T36" s="110"/>
      <c r="U36" s="110"/>
      <c r="V36" s="110"/>
      <c r="W36" s="110"/>
      <c r="X36" s="275"/>
      <c r="Y36" s="290"/>
      <c r="Z36" s="306"/>
      <c r="AA36" s="325"/>
      <c r="AB36" s="344"/>
      <c r="AC36" s="359"/>
    </row>
    <row r="37" spans="1:31" s="37" customFormat="1" ht="12.75" customHeight="1">
      <c r="A37" s="430" t="s">
        <v>199</v>
      </c>
      <c r="B37" s="430"/>
      <c r="C37" s="430"/>
      <c r="D37" s="430"/>
      <c r="E37" s="430"/>
      <c r="F37" s="430"/>
      <c r="G37" s="430"/>
      <c r="H37" s="430"/>
      <c r="I37" s="430"/>
      <c r="J37" s="430"/>
      <c r="K37" s="430"/>
      <c r="L37" s="430"/>
      <c r="M37" s="430"/>
      <c r="N37" s="430"/>
      <c r="O37" s="430"/>
      <c r="P37" s="430"/>
      <c r="Q37" s="109"/>
      <c r="R37" s="109"/>
      <c r="S37" s="109"/>
      <c r="T37" s="109"/>
      <c r="U37" s="109"/>
      <c r="V37" s="109"/>
      <c r="W37" s="109"/>
      <c r="X37" s="274"/>
      <c r="Y37" s="289"/>
      <c r="Z37" s="305"/>
      <c r="AA37" s="324"/>
      <c r="AB37" s="343"/>
      <c r="AC37" s="358"/>
    </row>
    <row r="38" spans="1:31">
      <c r="A38" s="94" t="s">
        <v>365</v>
      </c>
      <c r="B38" s="39"/>
      <c r="C38" s="39"/>
      <c r="D38" s="39"/>
      <c r="E38" s="39"/>
      <c r="F38" s="39"/>
      <c r="G38" s="39"/>
      <c r="H38" s="39"/>
      <c r="I38" s="39"/>
      <c r="J38" s="39"/>
      <c r="K38" s="39"/>
      <c r="L38" s="39"/>
      <c r="Q38" s="256"/>
    </row>
    <row r="39" spans="1:31">
      <c r="B39" s="39"/>
      <c r="C39" s="39"/>
      <c r="D39" s="39"/>
      <c r="E39" s="39"/>
      <c r="F39" s="39"/>
      <c r="G39" s="39"/>
      <c r="H39" s="39"/>
      <c r="I39" s="39"/>
      <c r="J39" s="39"/>
      <c r="K39" s="39"/>
      <c r="L39" s="39"/>
    </row>
    <row r="40" spans="1:31">
      <c r="A40" s="428" t="s">
        <v>192</v>
      </c>
      <c r="B40" s="429"/>
      <c r="C40" s="429"/>
      <c r="D40" s="39"/>
      <c r="E40" s="39"/>
      <c r="F40" s="39"/>
      <c r="G40" s="39"/>
      <c r="H40" s="39"/>
      <c r="I40" s="39"/>
      <c r="J40" s="39"/>
      <c r="K40" s="39"/>
      <c r="L40" s="39"/>
    </row>
    <row r="42" spans="1:31">
      <c r="G42" s="26"/>
      <c r="H42" s="26"/>
      <c r="I42" s="26"/>
      <c r="J42" s="26"/>
      <c r="K42" s="26"/>
      <c r="L42" s="26"/>
      <c r="M42" s="26"/>
    </row>
    <row r="43" spans="1:31">
      <c r="G43" s="26"/>
      <c r="H43" s="26"/>
      <c r="I43" s="26"/>
      <c r="J43" s="26"/>
      <c r="K43" s="26"/>
      <c r="L43" s="26"/>
      <c r="M43" s="26"/>
    </row>
  </sheetData>
  <mergeCells count="5">
    <mergeCell ref="A40:C40"/>
    <mergeCell ref="A37:P37"/>
    <mergeCell ref="A36:P36"/>
    <mergeCell ref="A35:P35"/>
    <mergeCell ref="A1:AD1"/>
  </mergeCells>
  <phoneticPr fontId="6" type="noConversion"/>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C40"/>
  <sheetViews>
    <sheetView showGridLines="0" zoomScale="85" zoomScaleNormal="85" workbookViewId="0">
      <pane xSplit="1" ySplit="3" topLeftCell="B4" activePane="bottomRight" state="frozen"/>
      <selection sqref="A1:AM1"/>
      <selection pane="topRight" sqref="A1:AM1"/>
      <selection pane="bottomLeft" sqref="A1:AM1"/>
      <selection pane="bottomRight" sqref="A1:AM1"/>
    </sheetView>
  </sheetViews>
  <sheetFormatPr defaultColWidth="16.42578125" defaultRowHeight="12.75"/>
  <cols>
    <col min="1" max="1" width="12.85546875" customWidth="1"/>
    <col min="2" max="28" width="10.140625" customWidth="1"/>
    <col min="29" max="29" width="10.7109375" customWidth="1"/>
  </cols>
  <sheetData>
    <row r="1" spans="1:29" ht="24" customHeight="1">
      <c r="A1" s="419" t="s">
        <v>252</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row>
    <row r="2" spans="1:29">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29">
      <c r="A3" s="120" t="s">
        <v>60</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t="s">
        <v>344</v>
      </c>
      <c r="AB3" s="121" t="s">
        <v>338</v>
      </c>
      <c r="AC3" s="121" t="s">
        <v>367</v>
      </c>
    </row>
    <row r="4" spans="1:29">
      <c r="A4" s="153" t="s">
        <v>55</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0.48864116610572256</v>
      </c>
      <c r="AC4" s="273">
        <v>0.47541828537823183</v>
      </c>
    </row>
    <row r="5" spans="1:29">
      <c r="A5" s="153" t="s">
        <v>54</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85">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1.7903249874578846</v>
      </c>
      <c r="AC5" s="273">
        <v>0.95961438525437004</v>
      </c>
    </row>
    <row r="6" spans="1:29">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row>
    <row r="7" spans="1:29">
      <c r="A7" s="153" t="s">
        <v>115</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t="s">
        <v>47</v>
      </c>
    </row>
    <row r="8" spans="1:29">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85">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0.45600178223843441</v>
      </c>
      <c r="AC8" s="273">
        <v>0.33266885305810995</v>
      </c>
    </row>
    <row r="9" spans="1:29">
      <c r="A9" s="153" t="s">
        <v>61</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0.61917224572177132</v>
      </c>
      <c r="AC9" s="273">
        <v>0.54647212838024695</v>
      </c>
    </row>
    <row r="10" spans="1:29">
      <c r="A10" s="153" t="s">
        <v>62</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0.55303222573989674</v>
      </c>
      <c r="AC10" s="273">
        <v>0.5004277659942129</v>
      </c>
    </row>
    <row r="11" spans="1:29">
      <c r="A11" s="153" t="s">
        <v>63</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0.541557960890656</v>
      </c>
      <c r="AC11" s="273">
        <v>0.48922414085630184</v>
      </c>
    </row>
    <row r="12" spans="1:29">
      <c r="A12" s="153" t="s">
        <v>64</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85">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1.2150156799487581</v>
      </c>
      <c r="AC12" s="273">
        <v>1.3272454026671503</v>
      </c>
    </row>
    <row r="13" spans="1:29">
      <c r="A13" s="153" t="s">
        <v>65</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85">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row>
    <row r="14" spans="1:29">
      <c r="A14" s="153" t="s">
        <v>66</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85">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0.48671832734507964</v>
      </c>
      <c r="AC14" s="41" t="s">
        <v>47</v>
      </c>
    </row>
    <row r="15" spans="1:29">
      <c r="A15" s="153" t="s">
        <v>67</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85">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0.51914437914885436</v>
      </c>
      <c r="AC15" s="273">
        <v>0.48104386202945743</v>
      </c>
    </row>
    <row r="16" spans="1:29">
      <c r="A16" s="153" t="s">
        <v>58</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85">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1.4595969421857968</v>
      </c>
      <c r="AC16" s="273">
        <v>1.5195591093144989</v>
      </c>
    </row>
    <row r="17" spans="1:29">
      <c r="A17" s="153" t="s">
        <v>68</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85">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1.4430991745191548</v>
      </c>
      <c r="AC17" s="273">
        <v>1.4122130451497692</v>
      </c>
    </row>
    <row r="18" spans="1:29">
      <c r="A18" s="153" t="s">
        <v>69</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0.21782922093637244</v>
      </c>
      <c r="AC18" s="273">
        <v>0.21069784187569288</v>
      </c>
    </row>
    <row r="19" spans="1:29">
      <c r="A19" s="153" t="s">
        <v>169</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85">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1.1489994996476516</v>
      </c>
      <c r="AC19" s="273">
        <v>1.1060625674707985</v>
      </c>
    </row>
    <row r="20" spans="1:29">
      <c r="A20" s="153" t="s">
        <v>70</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273">
        <v>0.62745360223828395</v>
      </c>
      <c r="AC20" s="273">
        <v>0.53101099869009438</v>
      </c>
    </row>
    <row r="21" spans="1:29">
      <c r="A21" s="153" t="s">
        <v>50</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273">
        <v>0.18276412210150042</v>
      </c>
      <c r="AC21" s="273">
        <v>0.1787528478647169</v>
      </c>
    </row>
    <row r="22" spans="1:29">
      <c r="A22" s="153" t="s">
        <v>51</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85">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0.90972767458592918</v>
      </c>
      <c r="AC22" s="273">
        <v>0.93174647994810544</v>
      </c>
    </row>
    <row r="23" spans="1:29">
      <c r="A23" s="153" t="s">
        <v>71</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85">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0.32235854272213549</v>
      </c>
      <c r="AC23" s="273">
        <v>0.24380297715695146</v>
      </c>
    </row>
    <row r="24" spans="1:29">
      <c r="A24" s="153" t="s">
        <v>72</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85">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0.14106433211731645</v>
      </c>
      <c r="AC24" s="273">
        <v>0.11183426641426492</v>
      </c>
    </row>
    <row r="25" spans="1:29">
      <c r="A25" s="153" t="s">
        <v>74</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0.31754171571650125</v>
      </c>
      <c r="AC25" s="273">
        <v>0.30348650064788396</v>
      </c>
    </row>
    <row r="26" spans="1:29">
      <c r="A26" s="153" t="s">
        <v>119</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0.26180809836288632</v>
      </c>
      <c r="AC26" s="273">
        <v>0.26420652764606223</v>
      </c>
    </row>
    <row r="27" spans="1:29">
      <c r="A27" s="153" t="s">
        <v>178</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273">
        <v>0.32572760048672278</v>
      </c>
      <c r="AC27" s="41" t="s">
        <v>47</v>
      </c>
    </row>
    <row r="28" spans="1:29">
      <c r="A28" s="153" t="s">
        <v>75</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273">
        <v>0.14160035272426047</v>
      </c>
      <c r="AB28" s="41" t="s">
        <v>47</v>
      </c>
      <c r="AC28" s="41" t="s">
        <v>47</v>
      </c>
    </row>
    <row r="29" spans="1:29">
      <c r="A29" s="153" t="s">
        <v>76</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85">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0.85816125341865823</v>
      </c>
      <c r="AC29" s="273">
        <v>0.83181633509108344</v>
      </c>
    </row>
    <row r="30" spans="1:29">
      <c r="A30" s="153" t="s">
        <v>77</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1.0090401110798239</v>
      </c>
      <c r="AC30" s="273">
        <v>0.81584031408843305</v>
      </c>
    </row>
    <row r="31" spans="1:29">
      <c r="A31" s="154" t="s">
        <v>53</v>
      </c>
      <c r="B31" s="286">
        <v>0.23338756527483126</v>
      </c>
      <c r="C31" s="286">
        <v>0.12189904786748401</v>
      </c>
      <c r="D31" s="286">
        <v>0.43932477413219218</v>
      </c>
      <c r="E31" s="286">
        <v>0.25393207228028469</v>
      </c>
      <c r="F31" s="286">
        <v>0.23312891280699102</v>
      </c>
      <c r="G31" s="286">
        <v>0.14245607188931858</v>
      </c>
      <c r="H31" s="286">
        <v>0.21724786046319786</v>
      </c>
      <c r="I31" s="286">
        <v>0.24026488248077649</v>
      </c>
      <c r="J31" s="286">
        <v>0.31912686417523273</v>
      </c>
      <c r="K31" s="286">
        <v>0.29254416196565763</v>
      </c>
      <c r="L31" s="286">
        <v>0.4211261264541768</v>
      </c>
      <c r="M31" s="286">
        <v>0.15351012494593241</v>
      </c>
      <c r="N31" s="286">
        <v>0.36066237086638808</v>
      </c>
      <c r="O31" s="286">
        <v>0.39540122155202834</v>
      </c>
      <c r="P31" s="286">
        <v>0.23502991332803386</v>
      </c>
      <c r="Q31" s="286">
        <v>0.35812163573751588</v>
      </c>
      <c r="R31" s="286">
        <v>0.20443310469294437</v>
      </c>
      <c r="S31" s="287">
        <v>0.23416063203614554</v>
      </c>
      <c r="T31" s="287">
        <v>0.21857218422413552</v>
      </c>
      <c r="U31" s="287">
        <v>0.18141701111669889</v>
      </c>
      <c r="V31" s="287">
        <v>0.26487756607154583</v>
      </c>
      <c r="W31" s="287">
        <v>0.19146196950439648</v>
      </c>
      <c r="X31" s="286">
        <v>0.2432111881932793</v>
      </c>
      <c r="Y31" s="286">
        <v>0.32986158165015783</v>
      </c>
      <c r="Z31" s="286">
        <v>0.17150573450045747</v>
      </c>
      <c r="AA31" s="286">
        <v>0.3643145099415902</v>
      </c>
      <c r="AB31" s="286">
        <v>0.30455511419969999</v>
      </c>
      <c r="AC31" s="288">
        <v>0.38217696201644991</v>
      </c>
    </row>
    <row r="32" spans="1:29">
      <c r="A32" s="153" t="s">
        <v>78</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85">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0.34127378029587657</v>
      </c>
      <c r="AC32" s="273">
        <v>0.34617730026051236</v>
      </c>
    </row>
    <row r="33" spans="1:12">
      <c r="A33" s="193" t="s">
        <v>120</v>
      </c>
      <c r="B33" s="38"/>
      <c r="C33" s="38"/>
      <c r="D33" s="42"/>
      <c r="E33" s="42"/>
      <c r="F33" s="42"/>
      <c r="G33" s="42"/>
      <c r="H33" s="42"/>
      <c r="I33" s="42"/>
      <c r="J33" s="42"/>
      <c r="K33" s="42"/>
      <c r="L33" s="42"/>
    </row>
    <row r="34" spans="1:12">
      <c r="A34" s="195" t="s">
        <v>121</v>
      </c>
      <c r="B34" s="195"/>
      <c r="C34" s="195"/>
      <c r="D34" s="42"/>
      <c r="E34" s="42"/>
      <c r="F34" s="42"/>
      <c r="G34" s="42"/>
      <c r="H34" s="42"/>
      <c r="I34" s="42"/>
      <c r="J34" s="42"/>
      <c r="K34" s="42"/>
      <c r="L34" s="42"/>
    </row>
    <row r="35" spans="1:12">
      <c r="A35" s="195" t="s">
        <v>337</v>
      </c>
      <c r="B35" s="195"/>
      <c r="C35" s="195"/>
      <c r="D35" s="42"/>
      <c r="E35" s="42"/>
      <c r="F35" s="42"/>
      <c r="G35" s="42"/>
      <c r="H35" s="42"/>
      <c r="I35" s="42"/>
      <c r="J35" s="42"/>
      <c r="K35" s="42"/>
      <c r="L35" s="42"/>
    </row>
    <row r="36" spans="1:12">
      <c r="A36" s="95" t="s">
        <v>365</v>
      </c>
      <c r="B36" s="42"/>
      <c r="C36" s="42"/>
      <c r="D36" s="39"/>
      <c r="E36" s="39"/>
      <c r="F36" s="39"/>
      <c r="G36" s="39"/>
      <c r="H36" s="39"/>
      <c r="I36" s="39"/>
    </row>
    <row r="37" spans="1:12">
      <c r="A37" s="428" t="s">
        <v>192</v>
      </c>
      <c r="B37" s="428"/>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C1"/>
  </mergeCells>
  <phoneticPr fontId="6" type="noConversion"/>
  <hyperlinks>
    <hyperlink ref="A37" location="ICINDEKILER!A1" display="İÇİNDEKİLER SAYFASINA DÖNÜŞ"/>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AF41"/>
  <sheetViews>
    <sheetView showGridLines="0" zoomScale="85" zoomScaleNormal="85" workbookViewId="0">
      <pane xSplit="1" ySplit="3" topLeftCell="J4" activePane="bottomRight" state="frozen"/>
      <selection sqref="A1:AM1"/>
      <selection pane="topRight" sqref="A1:AM1"/>
      <selection pane="bottomLeft" sqref="A1:AM1"/>
      <selection pane="bottomRight" sqref="A1:AM1"/>
    </sheetView>
  </sheetViews>
  <sheetFormatPr defaultColWidth="11.42578125" defaultRowHeight="12.75"/>
  <cols>
    <col min="1" max="1" width="26.140625" style="43" bestFit="1" customWidth="1"/>
    <col min="2" max="2" width="11.42578125" style="43" hidden="1" customWidth="1"/>
    <col min="3" max="6" width="12.42578125" style="43" hidden="1" customWidth="1"/>
    <col min="7" max="30" width="12.42578125" style="43" customWidth="1"/>
    <col min="31" max="16384" width="11.42578125" style="43"/>
  </cols>
  <sheetData>
    <row r="1" spans="1:32" ht="24" customHeight="1">
      <c r="A1" s="419" t="s">
        <v>253</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row>
    <row r="2" spans="1:32">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row>
    <row r="3" spans="1:32">
      <c r="A3" s="169" t="s">
        <v>60</v>
      </c>
      <c r="B3" s="170">
        <v>1996</v>
      </c>
      <c r="C3" s="171">
        <v>1997</v>
      </c>
      <c r="D3" s="170">
        <v>1998</v>
      </c>
      <c r="E3" s="171">
        <v>1999</v>
      </c>
      <c r="F3" s="170">
        <v>2000</v>
      </c>
      <c r="G3" s="171">
        <v>2001</v>
      </c>
      <c r="H3" s="170">
        <v>2002</v>
      </c>
      <c r="I3" s="171">
        <v>2003</v>
      </c>
      <c r="J3" s="170">
        <v>2004</v>
      </c>
      <c r="K3" s="171">
        <v>2005</v>
      </c>
      <c r="L3" s="170">
        <v>2006</v>
      </c>
      <c r="M3" s="171" t="s">
        <v>59</v>
      </c>
      <c r="N3" s="172" t="s">
        <v>194</v>
      </c>
      <c r="O3" s="172" t="s">
        <v>202</v>
      </c>
      <c r="P3" s="173" t="s">
        <v>206</v>
      </c>
      <c r="Q3" s="173" t="s">
        <v>212</v>
      </c>
      <c r="R3" s="173" t="s">
        <v>220</v>
      </c>
      <c r="S3" s="173" t="s">
        <v>232</v>
      </c>
      <c r="T3" s="173" t="s">
        <v>258</v>
      </c>
      <c r="U3" s="173" t="s">
        <v>261</v>
      </c>
      <c r="V3" s="173" t="s">
        <v>267</v>
      </c>
      <c r="W3" s="173" t="s">
        <v>277</v>
      </c>
      <c r="X3" s="173" t="s">
        <v>287</v>
      </c>
      <c r="Y3" s="173" t="s">
        <v>299</v>
      </c>
      <c r="Z3" s="173" t="s">
        <v>316</v>
      </c>
      <c r="AA3" s="173" t="s">
        <v>329</v>
      </c>
      <c r="AB3" s="173" t="s">
        <v>343</v>
      </c>
      <c r="AC3" s="173" t="s">
        <v>353</v>
      </c>
      <c r="AD3" s="173" t="s">
        <v>366</v>
      </c>
    </row>
    <row r="4" spans="1:32">
      <c r="A4" s="174" t="s">
        <v>55</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604185.19999999995</v>
      </c>
      <c r="AE4" s="323"/>
    </row>
    <row r="5" spans="1:32">
      <c r="A5" s="174" t="s">
        <v>54</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15139443</v>
      </c>
      <c r="AE5" s="323"/>
      <c r="AF5" s="323"/>
    </row>
    <row r="6" spans="1:32">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323"/>
    </row>
    <row r="7" spans="1:32">
      <c r="A7" s="174" t="s">
        <v>115</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t="s">
        <v>47</v>
      </c>
      <c r="AE7" s="323"/>
    </row>
    <row r="8" spans="1:32">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v>530508.59</v>
      </c>
      <c r="AE8" s="323"/>
    </row>
    <row r="9" spans="1:32">
      <c r="A9" s="174" t="s">
        <v>61</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13874164.08</v>
      </c>
      <c r="AE9" s="323"/>
      <c r="AF9" s="323"/>
    </row>
    <row r="10" spans="1:32" ht="12.75" customHeight="1">
      <c r="A10" s="174" t="s">
        <v>62</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68751.56</v>
      </c>
      <c r="AE10" s="323"/>
    </row>
    <row r="11" spans="1:32">
      <c r="A11" s="174" t="s">
        <v>63</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v>10617.24</v>
      </c>
      <c r="AE11" s="323"/>
    </row>
    <row r="12" spans="1:32">
      <c r="A12" s="174" t="s">
        <v>64</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1697710.33</v>
      </c>
      <c r="AE12" s="323"/>
    </row>
    <row r="13" spans="1:32">
      <c r="A13" s="174" t="s">
        <v>65</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83" t="s">
        <v>47</v>
      </c>
      <c r="AE13" s="323"/>
    </row>
    <row r="14" spans="1:32">
      <c r="A14" s="174" t="s">
        <v>66</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t="s">
        <v>47</v>
      </c>
      <c r="AE14" s="323"/>
    </row>
    <row r="15" spans="1:32">
      <c r="A15" s="174" t="s">
        <v>67</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46484.01</v>
      </c>
      <c r="AE15" s="323"/>
    </row>
    <row r="16" spans="1:32">
      <c r="A16" s="174" t="s">
        <v>58</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v>3820908.8</v>
      </c>
      <c r="AE16" s="323"/>
    </row>
    <row r="17" spans="1:32" ht="14.25" customHeight="1">
      <c r="A17" s="174" t="s">
        <v>68</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1090633.07</v>
      </c>
      <c r="AE17" s="323"/>
    </row>
    <row r="18" spans="1:32">
      <c r="A18" s="174" t="s">
        <v>69</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v>3157.96</v>
      </c>
      <c r="AE18" s="323"/>
    </row>
    <row r="19" spans="1:32">
      <c r="A19" s="174" t="s">
        <v>169</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1860390.4</v>
      </c>
      <c r="AE19" s="323"/>
    </row>
    <row r="20" spans="1:32">
      <c r="A20" s="174" t="s">
        <v>70</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24.9</v>
      </c>
      <c r="AE20" s="323"/>
    </row>
    <row r="21" spans="1:32">
      <c r="A21" s="174" t="s">
        <v>50</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3986.72</v>
      </c>
      <c r="AE21" s="323"/>
    </row>
    <row r="22" spans="1:32">
      <c r="A22" s="174" t="s">
        <v>51</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83" t="s">
        <v>47</v>
      </c>
      <c r="AE22" s="323"/>
    </row>
    <row r="23" spans="1:32">
      <c r="A23" s="174" t="s">
        <v>71</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8">
        <v>55580.95</v>
      </c>
    </row>
    <row r="24" spans="1:32">
      <c r="A24" s="174" t="s">
        <v>72</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13943.42</v>
      </c>
      <c r="AE24" s="323"/>
    </row>
    <row r="25" spans="1:32">
      <c r="A25" s="174" t="s">
        <v>270</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387066.43</v>
      </c>
      <c r="AE25" s="323"/>
    </row>
    <row r="26" spans="1:32">
      <c r="A26" s="174" t="s">
        <v>74</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2748.25</v>
      </c>
      <c r="AE26" s="323"/>
    </row>
    <row r="27" spans="1:32" ht="13.5" customHeight="1">
      <c r="A27" s="174" t="s">
        <v>119</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43079.46</v>
      </c>
      <c r="AE27" s="323"/>
    </row>
    <row r="28" spans="1:32" ht="13.5" customHeight="1">
      <c r="A28" s="174" t="s">
        <v>178</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323"/>
    </row>
    <row r="29" spans="1:32">
      <c r="A29" s="174" t="s">
        <v>75</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t="s">
        <v>47</v>
      </c>
      <c r="AE29" s="323"/>
    </row>
    <row r="30" spans="1:32">
      <c r="A30" s="174" t="s">
        <v>76</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9">
        <v>15322.130000000001</v>
      </c>
      <c r="AE30" s="323"/>
      <c r="AF30" s="323"/>
    </row>
    <row r="31" spans="1:32">
      <c r="A31" s="174" t="s">
        <v>77</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131489.47</v>
      </c>
      <c r="AE31" s="323"/>
    </row>
    <row r="32" spans="1:32">
      <c r="A32" s="174" t="s">
        <v>53</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581962.93999999994</v>
      </c>
      <c r="AE32" s="323"/>
    </row>
    <row r="33" spans="1:31">
      <c r="A33" s="174" t="s">
        <v>78</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13556.7</v>
      </c>
      <c r="AE33" s="323"/>
    </row>
    <row r="34" spans="1:31">
      <c r="A34" s="47" t="s">
        <v>79</v>
      </c>
      <c r="B34" s="48"/>
      <c r="C34" s="48"/>
      <c r="D34" s="48"/>
      <c r="E34" s="48"/>
      <c r="F34" s="48"/>
      <c r="G34" s="48"/>
    </row>
    <row r="35" spans="1:31" s="83" customFormat="1">
      <c r="A35" s="431" t="s">
        <v>271</v>
      </c>
      <c r="B35" s="431"/>
      <c r="C35" s="431"/>
      <c r="D35" s="431"/>
      <c r="E35" s="431"/>
      <c r="F35" s="431"/>
      <c r="G35" s="431"/>
      <c r="H35" s="431"/>
      <c r="I35" s="431"/>
      <c r="J35" s="431"/>
      <c r="K35" s="431"/>
      <c r="L35" s="431"/>
      <c r="M35" s="431"/>
      <c r="N35" s="431"/>
      <c r="O35" s="431"/>
      <c r="P35" s="431"/>
      <c r="Q35" s="110"/>
      <c r="R35" s="110"/>
      <c r="S35" s="110"/>
      <c r="T35" s="110"/>
      <c r="U35" s="110"/>
      <c r="V35" s="110"/>
      <c r="W35" s="110"/>
      <c r="X35" s="281"/>
      <c r="Y35" s="298"/>
      <c r="Z35" s="317"/>
      <c r="AA35" s="332"/>
      <c r="AB35" s="346"/>
      <c r="AC35" s="359"/>
      <c r="AD35" s="292"/>
      <c r="AE35" s="43"/>
    </row>
    <row r="36" spans="1:31" s="37" customFormat="1" ht="12.75" customHeight="1">
      <c r="A36" s="430" t="s">
        <v>197</v>
      </c>
      <c r="B36" s="430"/>
      <c r="C36" s="430"/>
      <c r="D36" s="430"/>
      <c r="E36" s="430"/>
      <c r="F36" s="430"/>
      <c r="G36" s="430"/>
      <c r="H36" s="430"/>
      <c r="I36" s="430"/>
      <c r="J36" s="430"/>
      <c r="K36" s="430"/>
      <c r="L36" s="430"/>
      <c r="M36" s="430"/>
      <c r="N36" s="430"/>
      <c r="O36" s="430"/>
      <c r="P36" s="430"/>
      <c r="Q36" s="109"/>
      <c r="R36" s="109"/>
      <c r="S36" s="109"/>
      <c r="T36" s="109"/>
      <c r="U36" s="109"/>
      <c r="V36" s="109"/>
      <c r="W36" s="109"/>
      <c r="X36" s="280"/>
      <c r="Y36" s="297"/>
      <c r="Z36" s="316"/>
      <c r="AA36" s="331"/>
      <c r="AB36" s="345"/>
      <c r="AC36" s="358"/>
      <c r="AD36" s="291"/>
      <c r="AE36" s="43"/>
    </row>
    <row r="37" spans="1:31">
      <c r="A37" s="194" t="s">
        <v>365</v>
      </c>
      <c r="B37" s="49"/>
      <c r="C37" s="49"/>
      <c r="D37" s="49"/>
      <c r="E37" s="49"/>
      <c r="F37" s="49"/>
      <c r="G37" s="49"/>
      <c r="H37" s="50"/>
      <c r="I37" s="50"/>
      <c r="J37" s="50"/>
      <c r="K37" s="50"/>
      <c r="L37" s="50"/>
      <c r="M37" s="50"/>
    </row>
    <row r="38" spans="1:31">
      <c r="A38" s="48"/>
      <c r="B38" s="48"/>
      <c r="C38" s="48"/>
      <c r="D38" s="48"/>
      <c r="E38" s="48"/>
      <c r="F38" s="48"/>
      <c r="G38" s="48"/>
    </row>
    <row r="39" spans="1:31">
      <c r="A39" s="428" t="s">
        <v>192</v>
      </c>
      <c r="B39" s="429"/>
      <c r="C39" s="429"/>
      <c r="D39" s="48"/>
      <c r="E39" s="48"/>
      <c r="F39" s="48"/>
      <c r="G39" s="48"/>
    </row>
    <row r="40" spans="1:31">
      <c r="A40" s="48"/>
      <c r="B40" s="48"/>
      <c r="C40" s="48"/>
      <c r="D40" s="48"/>
      <c r="E40" s="48"/>
      <c r="F40" s="48"/>
      <c r="G40" s="48"/>
    </row>
    <row r="41" spans="1:31">
      <c r="A41" s="48"/>
      <c r="B41" s="48"/>
      <c r="C41" s="48"/>
      <c r="D41" s="48"/>
      <c r="E41" s="48"/>
      <c r="F41" s="48"/>
      <c r="G41" s="48"/>
    </row>
  </sheetData>
  <mergeCells count="4">
    <mergeCell ref="A39:C39"/>
    <mergeCell ref="A36:P36"/>
    <mergeCell ref="A35:P35"/>
    <mergeCell ref="A1:AD1"/>
  </mergeCells>
  <phoneticPr fontId="45" type="noConversion"/>
  <hyperlinks>
    <hyperlink ref="A39"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C55"/>
  <sheetViews>
    <sheetView showGridLines="0" zoomScale="85" zoomScaleNormal="85" workbookViewId="0">
      <pane xSplit="1" ySplit="3" topLeftCell="E4" activePane="bottomRight" state="frozen"/>
      <selection sqref="A1:AM1"/>
      <selection pane="topRight" sqref="A1:AM1"/>
      <selection pane="bottomLeft" sqref="A1:AM1"/>
      <selection pane="bottomRight" sqref="A1:AM1"/>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29" ht="24" customHeight="1">
      <c r="A1" s="419" t="s">
        <v>254</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row>
    <row r="2" spans="1:29">
      <c r="A2" s="160"/>
      <c r="B2" s="161"/>
      <c r="C2" s="162"/>
      <c r="D2" s="161"/>
      <c r="E2" s="162"/>
      <c r="F2" s="161"/>
      <c r="G2" s="162"/>
      <c r="H2" s="161"/>
      <c r="I2" s="162"/>
      <c r="J2" s="161"/>
      <c r="K2" s="162"/>
      <c r="L2" s="161"/>
      <c r="M2" s="162"/>
      <c r="N2" s="162"/>
      <c r="O2" s="162"/>
      <c r="P2" s="162"/>
      <c r="Q2" s="162"/>
      <c r="R2" s="162"/>
      <c r="S2" s="162"/>
      <c r="T2" s="162"/>
      <c r="U2" s="162"/>
      <c r="V2" s="162"/>
      <c r="W2" s="162"/>
      <c r="X2" s="299"/>
      <c r="Y2" s="299"/>
      <c r="Z2" s="299"/>
      <c r="AA2" s="299"/>
      <c r="AB2" s="299"/>
      <c r="AC2" s="162"/>
    </row>
    <row r="3" spans="1:29">
      <c r="A3" s="163" t="s">
        <v>60</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279</v>
      </c>
      <c r="AA3" s="121" t="s">
        <v>280</v>
      </c>
      <c r="AB3" s="121" t="s">
        <v>330</v>
      </c>
      <c r="AC3" s="121" t="s">
        <v>354</v>
      </c>
    </row>
    <row r="4" spans="1:29">
      <c r="A4" s="123" t="s">
        <v>55</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73">
        <v>0.2516313643975242</v>
      </c>
    </row>
    <row r="5" spans="1:29">
      <c r="A5" s="123" t="s">
        <v>54</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73">
        <v>1.8579147612456313</v>
      </c>
    </row>
    <row r="6" spans="1:29">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row>
    <row r="7" spans="1:29">
      <c r="A7" s="123" t="s">
        <v>115</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18">
        <v>9.0848507828467331E-2</v>
      </c>
      <c r="AA7" s="218">
        <v>8.6277355577306328E-2</v>
      </c>
      <c r="AB7" s="218">
        <v>8.1596937053195637E-2</v>
      </c>
      <c r="AC7" s="273">
        <v>5.1008415339179221E-2</v>
      </c>
    </row>
    <row r="8" spans="1:29">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73">
        <v>0.55719734118108399</v>
      </c>
    </row>
    <row r="9" spans="1:29">
      <c r="A9" s="123" t="s">
        <v>61</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73">
        <v>1.6882154025058274</v>
      </c>
    </row>
    <row r="10" spans="1:29" ht="12.75" customHeight="1">
      <c r="A10" s="123" t="s">
        <v>62</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273">
        <v>0.10030441227413545</v>
      </c>
    </row>
    <row r="11" spans="1:29">
      <c r="A11" s="123" t="s">
        <v>63</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73">
        <v>4.8281058128191882E-2</v>
      </c>
    </row>
    <row r="12" spans="1:29">
      <c r="A12" s="123" t="s">
        <v>64</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73">
        <v>0.52449778469888197</v>
      </c>
    </row>
    <row r="13" spans="1:29">
      <c r="A13" s="123" t="s">
        <v>65</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row>
    <row r="14" spans="1:29">
      <c r="A14" s="123" t="s">
        <v>66</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73">
        <v>0.19978450798771724</v>
      </c>
    </row>
    <row r="15" spans="1:29">
      <c r="A15" s="123" t="s">
        <v>67</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73">
        <v>0.17722903344527763</v>
      </c>
    </row>
    <row r="16" spans="1:29">
      <c r="A16" s="123" t="s">
        <v>58</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73">
        <v>1.4969087788729578</v>
      </c>
    </row>
    <row r="17" spans="1:29">
      <c r="A17" s="123" t="s">
        <v>68</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73">
        <v>0.86881694962472933</v>
      </c>
    </row>
    <row r="18" spans="1:29" ht="14.25" customHeight="1">
      <c r="A18" s="123" t="s">
        <v>69</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73">
        <v>0</v>
      </c>
    </row>
    <row r="19" spans="1:29">
      <c r="A19" s="123" t="s">
        <v>169</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73">
        <v>2.1230106737996945</v>
      </c>
    </row>
    <row r="20" spans="1:29">
      <c r="A20" s="123" t="s">
        <v>70</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73">
        <v>4.6456030080251417E-4</v>
      </c>
    </row>
    <row r="21" spans="1:29">
      <c r="A21" s="123" t="s">
        <v>50</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73">
        <v>3.3376506777740164E-2</v>
      </c>
    </row>
    <row r="22" spans="1:29">
      <c r="A22" s="123" t="s">
        <v>51</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73">
        <v>0.24661722693463606</v>
      </c>
    </row>
    <row r="23" spans="1:29">
      <c r="A23" s="123" t="s">
        <v>71</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73">
        <v>6.1770089231496218E-2</v>
      </c>
    </row>
    <row r="24" spans="1:29">
      <c r="A24" s="123" t="s">
        <v>72</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73">
        <v>5.0514286001149614E-2</v>
      </c>
    </row>
    <row r="25" spans="1:29">
      <c r="A25" s="123" t="s">
        <v>74</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273">
        <v>5.2272177632672803E-3</v>
      </c>
    </row>
    <row r="26" spans="1:29">
      <c r="A26" s="123" t="s">
        <v>119</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73">
        <v>7.8692844217095798E-2</v>
      </c>
    </row>
    <row r="27" spans="1:29">
      <c r="A27" s="123" t="s">
        <v>178</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73">
        <v>0.12904067716526979</v>
      </c>
    </row>
    <row r="28" spans="1:29">
      <c r="A28" s="123" t="s">
        <v>75</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41" t="s">
        <v>47</v>
      </c>
    </row>
    <row r="29" spans="1:29">
      <c r="A29" s="123" t="s">
        <v>76</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18">
        <v>0.14808714465966039</v>
      </c>
      <c r="AA29" s="218">
        <v>0.12758973584905661</v>
      </c>
      <c r="AB29" s="218">
        <v>0.13075756113566617</v>
      </c>
      <c r="AC29" s="273">
        <v>9.5374622531939596E-2</v>
      </c>
    </row>
    <row r="30" spans="1:29">
      <c r="A30" s="123" t="s">
        <v>77</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73">
        <v>0.66186867059877819</v>
      </c>
    </row>
    <row r="31" spans="1:29">
      <c r="A31" s="154" t="s">
        <v>53</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356">
        <v>1.1353307985449506</v>
      </c>
    </row>
    <row r="32" spans="1:29">
      <c r="A32" s="123" t="s">
        <v>78</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73">
        <v>0.10210466819316377</v>
      </c>
    </row>
    <row r="33" spans="1:28">
      <c r="A33" s="52" t="s">
        <v>198</v>
      </c>
      <c r="B33" s="53"/>
      <c r="C33" s="53"/>
      <c r="D33" s="53"/>
      <c r="E33" s="53"/>
      <c r="F33" s="53"/>
      <c r="G33" s="53"/>
    </row>
    <row r="34" spans="1:28" ht="13.5">
      <c r="A34" s="96" t="s">
        <v>121</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row>
    <row r="35" spans="1:28">
      <c r="A35" s="194" t="s">
        <v>351</v>
      </c>
      <c r="B35" s="53"/>
      <c r="C35" s="53"/>
      <c r="D35" s="53"/>
      <c r="E35" s="53"/>
      <c r="F35" s="53"/>
      <c r="G35" s="53"/>
    </row>
    <row r="36" spans="1:28">
      <c r="A36" s="53"/>
      <c r="B36" s="53"/>
      <c r="C36" s="53"/>
      <c r="D36" s="53"/>
      <c r="E36" s="53"/>
      <c r="F36" s="53"/>
      <c r="G36" s="53"/>
    </row>
    <row r="37" spans="1:28">
      <c r="A37" s="428" t="s">
        <v>192</v>
      </c>
      <c r="B37" s="429"/>
      <c r="C37" s="429"/>
      <c r="D37" s="53"/>
      <c r="E37" s="53"/>
      <c r="F37" s="53"/>
      <c r="G37" s="53"/>
    </row>
    <row r="38" spans="1:28">
      <c r="A38" s="53"/>
      <c r="B38" s="53"/>
      <c r="C38" s="53"/>
      <c r="D38" s="53"/>
    </row>
    <row r="39" spans="1:28">
      <c r="A39" s="53"/>
      <c r="B39" s="53"/>
      <c r="C39" s="53"/>
      <c r="D39" s="53"/>
    </row>
    <row r="40" spans="1:28">
      <c r="A40" s="53"/>
      <c r="B40" s="53"/>
      <c r="C40" s="53"/>
      <c r="D40" s="53"/>
    </row>
    <row r="41" spans="1:28">
      <c r="A41" s="53"/>
      <c r="B41" s="53"/>
      <c r="C41" s="53"/>
      <c r="D41" s="53"/>
    </row>
    <row r="42" spans="1:28">
      <c r="A42" s="53"/>
      <c r="B42" s="53"/>
      <c r="C42" s="53"/>
      <c r="D42" s="53"/>
    </row>
    <row r="43" spans="1:28">
      <c r="A43" s="53"/>
      <c r="B43" s="53"/>
      <c r="C43" s="53"/>
      <c r="D43" s="53"/>
    </row>
    <row r="44" spans="1:28">
      <c r="A44" s="53"/>
      <c r="B44" s="53"/>
      <c r="C44" s="53"/>
      <c r="D44" s="53"/>
    </row>
    <row r="45" spans="1:28">
      <c r="A45" s="53"/>
      <c r="B45" s="53"/>
      <c r="C45" s="53"/>
      <c r="D45" s="53"/>
    </row>
    <row r="46" spans="1:28">
      <c r="A46" s="53"/>
      <c r="B46" s="53"/>
      <c r="C46" s="53"/>
      <c r="D46" s="53"/>
    </row>
    <row r="47" spans="1:28">
      <c r="A47" s="53"/>
      <c r="B47" s="53"/>
      <c r="C47" s="53"/>
      <c r="D47" s="53"/>
    </row>
    <row r="48" spans="1:28">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C1"/>
  </mergeCells>
  <phoneticPr fontId="45" type="noConversion"/>
  <hyperlinks>
    <hyperlink ref="A37"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3"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E43"/>
  <sheetViews>
    <sheetView showGridLines="0" zoomScale="85" zoomScaleNormal="85" workbookViewId="0">
      <pane xSplit="3" ySplit="3" topLeftCell="E4" activePane="bottomRight" state="frozen"/>
      <selection sqref="A1:AM1"/>
      <selection pane="topRight" sqref="A1:AM1"/>
      <selection pane="bottomLeft" sqref="A1:AM1"/>
      <selection pane="bottomRight" sqref="A1:AM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1" ht="24" customHeight="1">
      <c r="A1" s="419" t="s">
        <v>283</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row>
    <row r="2" spans="1:31"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row>
    <row r="3" spans="1:31" ht="12" customHeight="1">
      <c r="A3" s="156" t="s">
        <v>60</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t="s">
        <v>364</v>
      </c>
    </row>
    <row r="4" spans="1:31" s="56" customFormat="1" ht="12" customHeight="1">
      <c r="A4" s="158" t="s">
        <v>55</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485</v>
      </c>
    </row>
    <row r="5" spans="1:31" s="56" customFormat="1" ht="12" customHeight="1">
      <c r="A5" s="158" t="s">
        <v>54</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2232</v>
      </c>
      <c r="AE5" s="333"/>
    </row>
    <row r="6" spans="1:31"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row>
    <row r="7" spans="1:31" s="56" customFormat="1" ht="12" customHeight="1">
      <c r="A7" s="158" t="s">
        <v>115</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t="s">
        <v>47</v>
      </c>
    </row>
    <row r="8" spans="1:31"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v>346</v>
      </c>
    </row>
    <row r="9" spans="1:31" s="56" customFormat="1" ht="12" customHeight="1">
      <c r="A9" s="158" t="s">
        <v>61</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6142</v>
      </c>
    </row>
    <row r="10" spans="1:31" s="56" customFormat="1" ht="12" customHeight="1">
      <c r="A10" s="158" t="s">
        <v>116</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row>
    <row r="11" spans="1:31" s="56" customFormat="1" ht="12" customHeight="1">
      <c r="A11" s="158" t="s">
        <v>62</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row>
    <row r="12" spans="1:31" s="56" customFormat="1" ht="12" customHeight="1">
      <c r="A12" s="158" t="s">
        <v>63</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284</v>
      </c>
    </row>
    <row r="13" spans="1:31" s="56" customFormat="1" ht="12" customHeight="1">
      <c r="A13" s="158" t="s">
        <v>117</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row>
    <row r="14" spans="1:31" s="56" customFormat="1" ht="12" customHeight="1">
      <c r="A14" s="158" t="s">
        <v>204</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2499</v>
      </c>
    </row>
    <row r="15" spans="1:31" s="56" customFormat="1" ht="12" customHeight="1">
      <c r="A15" s="158" t="s">
        <v>65</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row>
    <row r="16" spans="1:31" s="56" customFormat="1" ht="12" customHeight="1">
      <c r="A16" s="158" t="s">
        <v>66</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t="s">
        <v>47</v>
      </c>
    </row>
    <row r="17" spans="1:30" s="56" customFormat="1" ht="12" customHeight="1">
      <c r="A17" s="158" t="s">
        <v>67</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536</v>
      </c>
    </row>
    <row r="18" spans="1:30" s="56" customFormat="1" ht="11.25" customHeight="1">
      <c r="A18" s="158" t="s">
        <v>58</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3948</v>
      </c>
    </row>
    <row r="19" spans="1:30" s="56" customFormat="1" ht="12" customHeight="1">
      <c r="A19" s="158" t="s">
        <v>68</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3569</v>
      </c>
    </row>
    <row r="20" spans="1:30" s="56" customFormat="1" ht="12" customHeight="1">
      <c r="A20" s="158" t="s">
        <v>69</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62</v>
      </c>
    </row>
    <row r="21" spans="1:30" s="56" customFormat="1" ht="12" customHeight="1">
      <c r="A21" s="158" t="s">
        <v>169</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2581</v>
      </c>
    </row>
    <row r="22" spans="1:30" s="56" customFormat="1" ht="12" customHeight="1">
      <c r="A22" s="158" t="s">
        <v>70</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117</v>
      </c>
    </row>
    <row r="23" spans="1:30" s="56" customFormat="1" ht="12" customHeight="1">
      <c r="A23" s="158" t="s">
        <v>50</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v>69</v>
      </c>
    </row>
    <row r="24" spans="1:30" s="56" customFormat="1" ht="12" customHeight="1">
      <c r="A24" s="158" t="s">
        <v>51</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1010</v>
      </c>
    </row>
    <row r="25" spans="1:30" s="56" customFormat="1" ht="12" customHeight="1">
      <c r="A25" s="158" t="s">
        <v>71</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v>135</v>
      </c>
    </row>
    <row r="26" spans="1:30" s="56" customFormat="1" ht="12" customHeight="1">
      <c r="A26" s="158" t="s">
        <v>72</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245</v>
      </c>
    </row>
    <row r="27" spans="1:30" s="56" customFormat="1" ht="12" customHeight="1">
      <c r="A27" s="158" t="s">
        <v>293</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1199</v>
      </c>
    </row>
    <row r="28" spans="1:30" s="56" customFormat="1" ht="12" customHeight="1">
      <c r="A28" s="158" t="s">
        <v>74</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195</v>
      </c>
    </row>
    <row r="29" spans="1:30" s="56" customFormat="1" ht="12" customHeight="1">
      <c r="A29" s="158" t="s">
        <v>119</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766</v>
      </c>
    </row>
    <row r="30" spans="1:30" s="56" customFormat="1" ht="12" customHeight="1">
      <c r="A30" s="158" t="s">
        <v>178</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row>
    <row r="31" spans="1:30" s="56" customFormat="1" ht="12" customHeight="1">
      <c r="A31" s="158" t="s">
        <v>75</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t="s">
        <v>47</v>
      </c>
    </row>
    <row r="32" spans="1:30" s="56" customFormat="1" ht="12" customHeight="1">
      <c r="A32" s="158" t="s">
        <v>76</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row>
    <row r="33" spans="1:31" s="56" customFormat="1" ht="12" customHeight="1">
      <c r="A33" s="158" t="s">
        <v>77</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856</v>
      </c>
    </row>
    <row r="34" spans="1:31" s="56" customFormat="1" ht="12" customHeight="1">
      <c r="A34" s="159" t="s">
        <v>213</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559</v>
      </c>
      <c r="AE34" s="333"/>
    </row>
    <row r="35" spans="1:31" s="56" customFormat="1" ht="12" customHeight="1">
      <c r="A35" s="158" t="s">
        <v>78</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157</v>
      </c>
    </row>
    <row r="36" spans="1:31" ht="12" customHeight="1">
      <c r="A36" s="190" t="s">
        <v>214</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1" s="83" customFormat="1">
      <c r="A37" s="434" t="s">
        <v>271</v>
      </c>
      <c r="B37" s="434"/>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row>
    <row r="38" spans="1:31" s="37" customFormat="1" ht="12.75" customHeight="1">
      <c r="A38" s="430" t="s">
        <v>199</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row>
    <row r="39" spans="1:31" s="37" customFormat="1" ht="12.75" customHeight="1">
      <c r="A39" s="430" t="s">
        <v>0</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row>
    <row r="40" spans="1:31" s="37" customFormat="1" ht="12.75" customHeight="1">
      <c r="A40" s="430" t="s">
        <v>215</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row>
    <row r="41" spans="1:31">
      <c r="A41" s="433" t="s">
        <v>365</v>
      </c>
      <c r="B41" s="433"/>
      <c r="C41" s="433"/>
      <c r="D41" s="433"/>
      <c r="E41" s="433"/>
      <c r="F41" s="433"/>
      <c r="G41" s="433"/>
      <c r="H41" s="82"/>
      <c r="I41" s="82"/>
      <c r="J41" s="82"/>
      <c r="K41" s="82"/>
      <c r="L41" s="82"/>
      <c r="M41" s="82"/>
      <c r="N41" s="82"/>
      <c r="O41" s="82"/>
      <c r="P41" s="82"/>
      <c r="Q41" s="82"/>
      <c r="R41" s="82"/>
      <c r="S41" s="82"/>
      <c r="T41" s="82"/>
      <c r="U41" s="82"/>
      <c r="V41" s="82"/>
      <c r="W41" s="82"/>
      <c r="X41" s="82"/>
      <c r="Y41" s="82"/>
      <c r="Z41" s="82"/>
      <c r="AA41" s="82"/>
      <c r="AB41" s="82"/>
      <c r="AC41"/>
      <c r="AD41"/>
    </row>
    <row r="43" spans="1:31">
      <c r="A43" s="428" t="s">
        <v>192</v>
      </c>
      <c r="B43" s="429"/>
      <c r="C43" s="429"/>
    </row>
  </sheetData>
  <mergeCells count="7">
    <mergeCell ref="A1:AD1"/>
    <mergeCell ref="A41:G41"/>
    <mergeCell ref="A43:C43"/>
    <mergeCell ref="A38:AD38"/>
    <mergeCell ref="A37:AD37"/>
    <mergeCell ref="A39:AD39"/>
    <mergeCell ref="A40:AD40"/>
  </mergeCells>
  <phoneticPr fontId="45" type="noConversion"/>
  <hyperlinks>
    <hyperlink ref="A43" location="ICINDEKILER!A1" display="İÇİNDEKİLER SAYFASINA DÖNÜŞ"/>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88"/>
  <sheetViews>
    <sheetView showGridLines="0" zoomScale="85" zoomScaleNormal="85" workbookViewId="0">
      <pane xSplit="1" ySplit="5" topLeftCell="B6" activePane="bottomRight" state="frozen"/>
      <selection sqref="A1:AM1"/>
      <selection pane="topRight" sqref="A1:AM1"/>
      <selection pane="bottomLeft" sqref="A1:AM1"/>
      <selection pane="bottomRight" sqref="A1:AM1"/>
    </sheetView>
  </sheetViews>
  <sheetFormatPr defaultRowHeight="12.75"/>
  <cols>
    <col min="1" max="1" width="21" customWidth="1"/>
    <col min="2" max="6" width="22.140625" customWidth="1"/>
    <col min="7" max="9" width="22.28515625" customWidth="1"/>
    <col min="10" max="10" width="45.5703125" customWidth="1"/>
    <col min="11" max="11" width="22.28515625" customWidth="1"/>
  </cols>
  <sheetData>
    <row r="1" spans="1:14" ht="24" customHeight="1">
      <c r="A1" s="419" t="s">
        <v>265</v>
      </c>
      <c r="B1" s="419"/>
      <c r="C1" s="419"/>
      <c r="D1" s="419"/>
      <c r="E1" s="419"/>
      <c r="F1" s="419"/>
      <c r="G1" s="419"/>
      <c r="H1" s="419"/>
      <c r="I1" s="419"/>
      <c r="J1" s="419"/>
      <c r="K1" s="419"/>
    </row>
    <row r="2" spans="1:14">
      <c r="A2" s="141"/>
      <c r="B2" s="141"/>
      <c r="C2" s="141"/>
      <c r="D2" s="141"/>
      <c r="E2" s="141"/>
      <c r="F2" s="141"/>
      <c r="G2" s="141"/>
      <c r="H2" s="141"/>
      <c r="I2" s="141"/>
      <c r="J2" s="141"/>
      <c r="K2" s="141"/>
    </row>
    <row r="3" spans="1:14">
      <c r="A3" s="145" t="s">
        <v>60</v>
      </c>
      <c r="B3" s="250">
        <v>2015</v>
      </c>
      <c r="C3" s="250">
        <v>2016</v>
      </c>
      <c r="D3" s="250">
        <v>2017</v>
      </c>
      <c r="E3" s="250">
        <v>2018</v>
      </c>
      <c r="F3" s="250">
        <v>2019</v>
      </c>
      <c r="G3" s="250">
        <v>2020</v>
      </c>
      <c r="H3" s="250">
        <v>2021</v>
      </c>
      <c r="I3" s="250">
        <v>2022</v>
      </c>
      <c r="J3" s="250">
        <v>2023</v>
      </c>
      <c r="K3" s="250" t="s">
        <v>355</v>
      </c>
    </row>
    <row r="4" spans="1:14">
      <c r="A4" s="149"/>
      <c r="B4" s="149"/>
      <c r="C4" s="149"/>
      <c r="D4" s="149"/>
      <c r="E4" s="149"/>
      <c r="F4" s="149"/>
      <c r="G4" s="244"/>
      <c r="H4" s="244"/>
      <c r="I4" s="244"/>
      <c r="J4" s="244"/>
      <c r="K4" s="244"/>
    </row>
    <row r="5" spans="1:14">
      <c r="A5" s="436" t="s">
        <v>87</v>
      </c>
      <c r="B5" s="437"/>
      <c r="C5" s="437"/>
      <c r="D5" s="437"/>
      <c r="E5" s="437"/>
      <c r="F5" s="437"/>
      <c r="G5" s="437"/>
      <c r="H5" s="437"/>
      <c r="I5" s="437"/>
      <c r="J5" s="437"/>
      <c r="K5" s="438"/>
      <c r="L5" s="25"/>
    </row>
    <row r="6" spans="1:14">
      <c r="A6" s="153" t="s">
        <v>228</v>
      </c>
      <c r="B6" s="62">
        <v>16306052</v>
      </c>
      <c r="C6" s="62">
        <v>17899730</v>
      </c>
      <c r="D6" s="62">
        <v>18466594</v>
      </c>
      <c r="E6" s="62">
        <v>18408328</v>
      </c>
      <c r="F6" s="62">
        <v>22865644</v>
      </c>
      <c r="G6" s="62">
        <v>23903854</v>
      </c>
      <c r="H6" s="62">
        <v>30102379</v>
      </c>
      <c r="I6" s="62">
        <v>26799121</v>
      </c>
      <c r="J6" s="62">
        <v>30411292</v>
      </c>
      <c r="K6" s="62">
        <v>32981692</v>
      </c>
    </row>
    <row r="7" spans="1:14">
      <c r="A7" s="153" t="s">
        <v>125</v>
      </c>
      <c r="B7" s="62">
        <v>15096</v>
      </c>
      <c r="C7" s="62">
        <v>19153</v>
      </c>
      <c r="D7" s="62">
        <v>24358</v>
      </c>
      <c r="E7" s="62">
        <v>13888</v>
      </c>
      <c r="F7" s="62">
        <v>12280</v>
      </c>
      <c r="G7" s="62">
        <v>18227</v>
      </c>
      <c r="H7" s="62">
        <v>30516</v>
      </c>
      <c r="I7" s="62">
        <v>36196</v>
      </c>
      <c r="J7" s="62">
        <v>29789</v>
      </c>
      <c r="K7" s="62">
        <v>33577</v>
      </c>
    </row>
    <row r="8" spans="1:14">
      <c r="A8" s="153" t="s">
        <v>126</v>
      </c>
      <c r="B8" s="62">
        <v>682952</v>
      </c>
      <c r="C8" s="62">
        <v>1006454</v>
      </c>
      <c r="D8" s="62">
        <v>1032301</v>
      </c>
      <c r="E8" s="62">
        <v>1058023</v>
      </c>
      <c r="F8" s="62">
        <v>1187126</v>
      </c>
      <c r="G8" s="62">
        <v>940816</v>
      </c>
      <c r="H8" s="62">
        <v>1087277</v>
      </c>
      <c r="I8" s="62">
        <v>1307944</v>
      </c>
      <c r="J8" s="62">
        <v>1552144</v>
      </c>
      <c r="K8" s="62">
        <v>1608932</v>
      </c>
    </row>
    <row r="9" spans="1:14">
      <c r="A9" s="153" t="s">
        <v>127</v>
      </c>
      <c r="B9" s="62">
        <v>817131</v>
      </c>
      <c r="C9" s="62">
        <v>944967</v>
      </c>
      <c r="D9" s="62">
        <v>1077315</v>
      </c>
      <c r="E9" s="62">
        <v>1016130</v>
      </c>
      <c r="F9" s="62">
        <v>1257777</v>
      </c>
      <c r="G9" s="62">
        <v>1307076</v>
      </c>
      <c r="H9" s="62">
        <v>1693592</v>
      </c>
      <c r="I9" s="62">
        <v>1486896</v>
      </c>
      <c r="J9" s="62">
        <v>1608639</v>
      </c>
      <c r="K9" s="62">
        <v>1715631</v>
      </c>
    </row>
    <row r="10" spans="1:14">
      <c r="A10" s="153" t="s">
        <v>128</v>
      </c>
      <c r="B10" s="62">
        <v>2327</v>
      </c>
      <c r="C10" s="62">
        <v>2179</v>
      </c>
      <c r="D10" s="62">
        <v>2039</v>
      </c>
      <c r="E10" s="62">
        <v>1851</v>
      </c>
      <c r="F10" s="62">
        <v>2323</v>
      </c>
      <c r="G10" s="62">
        <v>2589</v>
      </c>
      <c r="H10" s="62">
        <v>3203</v>
      </c>
      <c r="I10" s="62">
        <v>2702</v>
      </c>
      <c r="J10" s="62">
        <v>3076</v>
      </c>
      <c r="K10" s="62">
        <v>3436</v>
      </c>
    </row>
    <row r="11" spans="1:14">
      <c r="A11" s="153" t="s">
        <v>129</v>
      </c>
      <c r="B11" s="62">
        <v>97309</v>
      </c>
      <c r="C11" s="62">
        <v>87686</v>
      </c>
      <c r="D11" s="62">
        <v>91261</v>
      </c>
      <c r="E11" s="62">
        <v>95833</v>
      </c>
      <c r="F11" s="62">
        <v>109729</v>
      </c>
      <c r="G11" s="62">
        <v>101342</v>
      </c>
      <c r="H11" s="62">
        <v>113407</v>
      </c>
      <c r="I11" s="62">
        <v>131060</v>
      </c>
      <c r="J11" s="62">
        <v>174158</v>
      </c>
      <c r="K11" s="62">
        <v>193607</v>
      </c>
    </row>
    <row r="12" spans="1:14">
      <c r="A12" s="153" t="s">
        <v>130</v>
      </c>
      <c r="B12" s="62">
        <v>36647</v>
      </c>
      <c r="C12" s="62">
        <v>43842</v>
      </c>
      <c r="D12" s="62">
        <v>45647</v>
      </c>
      <c r="E12" s="62">
        <v>45849</v>
      </c>
      <c r="F12" s="62">
        <v>52599</v>
      </c>
      <c r="G12" s="62">
        <v>58275</v>
      </c>
      <c r="H12" s="62">
        <v>52718</v>
      </c>
      <c r="I12" s="62">
        <v>51918</v>
      </c>
      <c r="J12" s="62">
        <v>58979</v>
      </c>
      <c r="K12" s="62">
        <v>56648</v>
      </c>
      <c r="L12" s="64"/>
    </row>
    <row r="13" spans="1:14">
      <c r="A13" s="436" t="s">
        <v>131</v>
      </c>
      <c r="B13" s="437"/>
      <c r="C13" s="437"/>
      <c r="D13" s="437"/>
      <c r="E13" s="437"/>
      <c r="F13" s="437"/>
      <c r="G13" s="437"/>
      <c r="H13" s="437"/>
      <c r="I13" s="437"/>
      <c r="J13" s="437"/>
      <c r="K13" s="438"/>
    </row>
    <row r="14" spans="1:14">
      <c r="A14" s="153" t="s">
        <v>132</v>
      </c>
      <c r="B14" s="62">
        <v>1653122</v>
      </c>
      <c r="C14" s="62">
        <v>1796530</v>
      </c>
      <c r="D14" s="62">
        <v>1927834</v>
      </c>
      <c r="E14" s="62">
        <v>1920092</v>
      </c>
      <c r="F14" s="62">
        <v>2215333</v>
      </c>
      <c r="G14" s="62">
        <v>2366897</v>
      </c>
      <c r="H14" s="62">
        <v>2620910</v>
      </c>
      <c r="I14" s="62">
        <v>2301993</v>
      </c>
      <c r="J14" s="62">
        <v>2479485</v>
      </c>
      <c r="K14" s="62">
        <v>2549918</v>
      </c>
    </row>
    <row r="15" spans="1:14" s="25" customFormat="1">
      <c r="A15" s="153" t="s">
        <v>133</v>
      </c>
      <c r="B15" s="62">
        <v>138880</v>
      </c>
      <c r="C15" s="62">
        <v>143192</v>
      </c>
      <c r="D15" s="62">
        <v>149419</v>
      </c>
      <c r="E15" s="62">
        <v>144136</v>
      </c>
      <c r="F15" s="62">
        <v>162076</v>
      </c>
      <c r="G15" s="62">
        <v>170195</v>
      </c>
      <c r="H15" s="62">
        <v>195649</v>
      </c>
      <c r="I15" s="62">
        <v>171694</v>
      </c>
      <c r="J15" s="62">
        <v>184066</v>
      </c>
      <c r="K15" s="62">
        <v>189672</v>
      </c>
      <c r="L15"/>
      <c r="N15"/>
    </row>
    <row r="16" spans="1:14">
      <c r="A16" s="153" t="s">
        <v>134</v>
      </c>
      <c r="B16" s="62">
        <v>84610</v>
      </c>
      <c r="C16" s="62">
        <v>79968</v>
      </c>
      <c r="D16" s="62">
        <v>98327</v>
      </c>
      <c r="E16" s="62">
        <v>85675</v>
      </c>
      <c r="F16" s="62">
        <v>95572</v>
      </c>
      <c r="G16" s="62">
        <v>96968</v>
      </c>
      <c r="H16" s="62">
        <v>125736</v>
      </c>
      <c r="I16" s="62">
        <v>103106</v>
      </c>
      <c r="J16" s="62">
        <v>112417</v>
      </c>
      <c r="K16" s="62">
        <v>119910</v>
      </c>
      <c r="N16" s="25"/>
    </row>
    <row r="17" spans="1:12">
      <c r="A17" s="153" t="s">
        <v>135</v>
      </c>
      <c r="B17" s="62">
        <v>7176</v>
      </c>
      <c r="C17" s="62">
        <v>8444</v>
      </c>
      <c r="D17" s="62">
        <v>10692</v>
      </c>
      <c r="E17" s="62">
        <v>10929</v>
      </c>
      <c r="F17" s="62">
        <v>13462</v>
      </c>
      <c r="G17" s="62">
        <v>15234</v>
      </c>
      <c r="H17" s="62">
        <v>18278</v>
      </c>
      <c r="I17" s="62">
        <v>21263</v>
      </c>
      <c r="J17" s="62">
        <v>26764</v>
      </c>
      <c r="K17" s="62">
        <v>28226</v>
      </c>
    </row>
    <row r="18" spans="1:12">
      <c r="A18" s="153" t="s">
        <v>195</v>
      </c>
      <c r="B18" s="62">
        <v>102424</v>
      </c>
      <c r="C18" s="62">
        <v>110909</v>
      </c>
      <c r="D18" s="62">
        <v>121602</v>
      </c>
      <c r="E18" s="62">
        <v>120727</v>
      </c>
      <c r="F18" s="62">
        <v>134639</v>
      </c>
      <c r="G18" s="62">
        <v>144389</v>
      </c>
      <c r="H18" s="62">
        <v>168222</v>
      </c>
      <c r="I18" s="62">
        <v>137402</v>
      </c>
      <c r="J18" s="62">
        <v>150703</v>
      </c>
      <c r="K18" s="62">
        <v>158879</v>
      </c>
    </row>
    <row r="19" spans="1:12">
      <c r="A19" s="153" t="s">
        <v>136</v>
      </c>
      <c r="B19" s="62">
        <v>81153</v>
      </c>
      <c r="C19" s="62">
        <v>88945</v>
      </c>
      <c r="D19" s="62">
        <v>92552</v>
      </c>
      <c r="E19" s="62">
        <v>87341</v>
      </c>
      <c r="F19" s="62">
        <v>98087</v>
      </c>
      <c r="G19" s="62">
        <v>103470</v>
      </c>
      <c r="H19" s="62">
        <v>126448</v>
      </c>
      <c r="I19" s="62">
        <v>109614</v>
      </c>
      <c r="J19" s="62">
        <v>119425</v>
      </c>
      <c r="K19" s="62">
        <v>129196</v>
      </c>
      <c r="L19" s="25"/>
    </row>
    <row r="20" spans="1:12">
      <c r="A20" s="153" t="s">
        <v>137</v>
      </c>
      <c r="B20" s="62">
        <v>1682808</v>
      </c>
      <c r="C20" s="62">
        <v>1783830</v>
      </c>
      <c r="D20" s="62">
        <v>1929115</v>
      </c>
      <c r="E20" s="62">
        <v>1812023</v>
      </c>
      <c r="F20" s="62">
        <v>1960290</v>
      </c>
      <c r="G20" s="62">
        <v>2066996</v>
      </c>
      <c r="H20" s="62">
        <v>2231487</v>
      </c>
      <c r="I20" s="62">
        <v>2096387</v>
      </c>
      <c r="J20" s="62">
        <v>2266137</v>
      </c>
      <c r="K20" s="62">
        <v>2376941</v>
      </c>
    </row>
    <row r="21" spans="1:12">
      <c r="A21" s="153" t="s">
        <v>138</v>
      </c>
      <c r="B21" s="62">
        <v>669694</v>
      </c>
      <c r="C21" s="62">
        <v>732367</v>
      </c>
      <c r="D21" s="62">
        <v>769840</v>
      </c>
      <c r="E21" s="62">
        <v>749940</v>
      </c>
      <c r="F21" s="62">
        <v>854753</v>
      </c>
      <c r="G21" s="62">
        <v>904572</v>
      </c>
      <c r="H21" s="62">
        <v>908587</v>
      </c>
      <c r="I21" s="62">
        <v>641177</v>
      </c>
      <c r="J21" s="62">
        <v>693162</v>
      </c>
      <c r="K21" s="62">
        <v>722625</v>
      </c>
    </row>
    <row r="22" spans="1:12">
      <c r="A22" s="153" t="s">
        <v>314</v>
      </c>
      <c r="B22" s="62">
        <v>1454560</v>
      </c>
      <c r="C22" s="62">
        <v>1433427</v>
      </c>
      <c r="D22" s="62">
        <v>1596722</v>
      </c>
      <c r="E22" s="62">
        <v>1469744</v>
      </c>
      <c r="F22" s="62">
        <v>1681708</v>
      </c>
      <c r="G22" s="62">
        <v>1712620</v>
      </c>
      <c r="H22" s="62">
        <v>2053756</v>
      </c>
      <c r="I22" s="62">
        <v>1687746</v>
      </c>
      <c r="J22" s="62">
        <v>1826554</v>
      </c>
      <c r="K22" s="62">
        <v>1923412</v>
      </c>
    </row>
    <row r="23" spans="1:12">
      <c r="A23" s="153" t="s">
        <v>139</v>
      </c>
      <c r="B23" s="62">
        <v>1898825</v>
      </c>
      <c r="C23" s="62">
        <v>2084748</v>
      </c>
      <c r="D23" s="62">
        <v>2396089</v>
      </c>
      <c r="E23" s="62">
        <v>2421457</v>
      </c>
      <c r="F23" s="62">
        <v>3048404</v>
      </c>
      <c r="G23" s="62">
        <v>3324194</v>
      </c>
      <c r="H23" s="62">
        <v>4067836</v>
      </c>
      <c r="I23" s="62">
        <v>3652634</v>
      </c>
      <c r="J23" s="62">
        <v>4082728</v>
      </c>
      <c r="K23" s="62">
        <v>4315984</v>
      </c>
    </row>
    <row r="24" spans="1:12">
      <c r="A24" s="153" t="s">
        <v>140</v>
      </c>
      <c r="B24" s="62">
        <v>252333</v>
      </c>
      <c r="C24" s="62">
        <v>266413</v>
      </c>
      <c r="D24" s="62">
        <v>292927</v>
      </c>
      <c r="E24" s="62">
        <v>283717</v>
      </c>
      <c r="F24" s="62">
        <v>303439</v>
      </c>
      <c r="G24" s="62">
        <v>301578</v>
      </c>
      <c r="H24" s="62">
        <v>343653</v>
      </c>
      <c r="I24" s="62">
        <v>318773</v>
      </c>
      <c r="J24" s="62">
        <v>359782</v>
      </c>
      <c r="K24" s="62">
        <v>377548</v>
      </c>
    </row>
    <row r="25" spans="1:12">
      <c r="A25" s="153" t="s">
        <v>141</v>
      </c>
      <c r="B25" s="62">
        <v>257166</v>
      </c>
      <c r="C25" s="62">
        <v>271712</v>
      </c>
      <c r="D25" s="62">
        <v>296804</v>
      </c>
      <c r="E25" s="62">
        <v>293586</v>
      </c>
      <c r="F25" s="62">
        <v>367314</v>
      </c>
      <c r="G25" s="62">
        <v>422332</v>
      </c>
      <c r="H25" s="62">
        <v>538147</v>
      </c>
      <c r="I25" s="62">
        <v>435621</v>
      </c>
      <c r="J25" s="62">
        <v>517653</v>
      </c>
      <c r="K25" s="62">
        <v>552979</v>
      </c>
    </row>
    <row r="26" spans="1:12">
      <c r="A26" s="153" t="s">
        <v>142</v>
      </c>
      <c r="B26" s="62">
        <v>419915</v>
      </c>
      <c r="C26" s="62">
        <v>451417</v>
      </c>
      <c r="D26" s="62">
        <v>465913</v>
      </c>
      <c r="E26" s="62">
        <v>463734</v>
      </c>
      <c r="F26" s="62">
        <v>581563</v>
      </c>
      <c r="G26" s="62">
        <v>610653</v>
      </c>
      <c r="H26" s="62">
        <v>622485</v>
      </c>
      <c r="I26" s="62">
        <v>597211</v>
      </c>
      <c r="J26" s="62">
        <v>698173</v>
      </c>
      <c r="K26" s="62">
        <v>700444</v>
      </c>
    </row>
    <row r="27" spans="1:12">
      <c r="A27" s="153" t="s">
        <v>143</v>
      </c>
      <c r="B27" s="62">
        <v>190931</v>
      </c>
      <c r="C27" s="62">
        <v>192946</v>
      </c>
      <c r="D27" s="62">
        <v>217114</v>
      </c>
      <c r="E27" s="62">
        <v>206554</v>
      </c>
      <c r="F27" s="62">
        <v>213204</v>
      </c>
      <c r="G27" s="62">
        <v>211748</v>
      </c>
      <c r="H27" s="62">
        <v>228518</v>
      </c>
      <c r="I27" s="62">
        <v>202636</v>
      </c>
      <c r="J27" s="62">
        <v>226541</v>
      </c>
      <c r="K27" s="62">
        <v>238324</v>
      </c>
    </row>
    <row r="28" spans="1:12">
      <c r="A28" s="153" t="s">
        <v>144</v>
      </c>
      <c r="B28" s="62">
        <v>41276</v>
      </c>
      <c r="C28" s="62">
        <v>43282</v>
      </c>
      <c r="D28" s="62">
        <v>45588</v>
      </c>
      <c r="E28" s="62">
        <v>44428</v>
      </c>
      <c r="F28" s="62">
        <v>53525</v>
      </c>
      <c r="G28" s="62">
        <v>54776</v>
      </c>
      <c r="H28" s="62">
        <v>67712</v>
      </c>
      <c r="I28" s="62">
        <v>69923</v>
      </c>
      <c r="J28" s="62">
        <v>109295</v>
      </c>
      <c r="K28" s="62">
        <v>113035</v>
      </c>
    </row>
    <row r="29" spans="1:12">
      <c r="A29" s="153" t="s">
        <v>190</v>
      </c>
      <c r="B29" s="62">
        <v>3506201</v>
      </c>
      <c r="C29" s="62">
        <v>3701076</v>
      </c>
      <c r="D29" s="62">
        <v>4159614</v>
      </c>
      <c r="E29" s="62">
        <v>4064644</v>
      </c>
      <c r="F29" s="62">
        <v>4718914</v>
      </c>
      <c r="G29" s="62">
        <v>4973780</v>
      </c>
      <c r="H29" s="62">
        <v>5859485</v>
      </c>
      <c r="I29" s="62">
        <v>5028456</v>
      </c>
      <c r="J29" s="62">
        <v>5285010</v>
      </c>
      <c r="K29" s="62">
        <v>5485248</v>
      </c>
    </row>
    <row r="30" spans="1:12">
      <c r="A30" s="153" t="s">
        <v>146</v>
      </c>
      <c r="B30" s="62">
        <v>13617</v>
      </c>
      <c r="C30" s="62">
        <v>13833</v>
      </c>
      <c r="D30" s="62">
        <v>14160</v>
      </c>
      <c r="E30" s="62">
        <v>13525</v>
      </c>
      <c r="F30" s="62">
        <v>12989</v>
      </c>
      <c r="G30" s="62">
        <v>12399</v>
      </c>
      <c r="H30" s="62">
        <v>12987</v>
      </c>
      <c r="I30" s="62">
        <v>15080</v>
      </c>
      <c r="J30" s="62">
        <v>26411</v>
      </c>
      <c r="K30" s="62">
        <v>28448</v>
      </c>
    </row>
    <row r="31" spans="1:12">
      <c r="A31" s="153" t="s">
        <v>147</v>
      </c>
      <c r="B31" s="62">
        <v>94173</v>
      </c>
      <c r="C31" s="62">
        <v>108108</v>
      </c>
      <c r="D31" s="62">
        <v>115682</v>
      </c>
      <c r="E31" s="62">
        <v>120570</v>
      </c>
      <c r="F31" s="62">
        <v>134606</v>
      </c>
      <c r="G31" s="62">
        <v>142623</v>
      </c>
      <c r="H31" s="62">
        <v>181095</v>
      </c>
      <c r="I31" s="62">
        <v>157901</v>
      </c>
      <c r="J31" s="62">
        <v>173082</v>
      </c>
      <c r="K31" s="62">
        <v>183642</v>
      </c>
    </row>
    <row r="32" spans="1:12">
      <c r="A32" s="153" t="s">
        <v>148</v>
      </c>
      <c r="B32" s="62">
        <v>29656</v>
      </c>
      <c r="C32" s="62">
        <v>28054</v>
      </c>
      <c r="D32" s="62">
        <v>34562</v>
      </c>
      <c r="E32" s="62">
        <v>34732</v>
      </c>
      <c r="F32" s="62">
        <v>35789</v>
      </c>
      <c r="G32" s="62">
        <v>35028</v>
      </c>
      <c r="H32" s="62">
        <v>36560</v>
      </c>
      <c r="I32" s="62">
        <v>28549</v>
      </c>
      <c r="J32" s="62">
        <v>41603</v>
      </c>
      <c r="K32" s="62">
        <v>47105</v>
      </c>
    </row>
    <row r="33" spans="1:15">
      <c r="A33" s="153" t="s">
        <v>149</v>
      </c>
      <c r="B33" s="62">
        <v>20456</v>
      </c>
      <c r="C33" s="62">
        <v>19077</v>
      </c>
      <c r="D33" s="62">
        <v>19759</v>
      </c>
      <c r="E33" s="62">
        <v>11853</v>
      </c>
      <c r="F33" s="62">
        <v>13209</v>
      </c>
      <c r="G33" s="62">
        <v>14707</v>
      </c>
      <c r="H33" s="62">
        <v>18108</v>
      </c>
      <c r="I33" s="62">
        <v>16181</v>
      </c>
      <c r="J33" s="62">
        <v>17349</v>
      </c>
      <c r="K33" s="62">
        <v>18003</v>
      </c>
    </row>
    <row r="34" spans="1:15">
      <c r="A34" s="153" t="s">
        <v>150</v>
      </c>
      <c r="B34" s="62">
        <v>4627</v>
      </c>
      <c r="C34" s="62">
        <v>4812</v>
      </c>
      <c r="D34" s="62">
        <v>4858</v>
      </c>
      <c r="E34" s="62">
        <v>4128</v>
      </c>
      <c r="F34" s="62">
        <v>4685</v>
      </c>
      <c r="G34" s="62">
        <v>4026</v>
      </c>
      <c r="H34" s="62">
        <v>4565</v>
      </c>
      <c r="I34" s="62">
        <v>3029</v>
      </c>
      <c r="J34" s="62">
        <v>3502</v>
      </c>
      <c r="K34" s="62">
        <v>3848</v>
      </c>
    </row>
    <row r="35" spans="1:15">
      <c r="A35" s="153" t="s">
        <v>151</v>
      </c>
      <c r="B35" s="62">
        <v>5697</v>
      </c>
      <c r="C35" s="62">
        <v>5887</v>
      </c>
      <c r="D35" s="62">
        <v>6578</v>
      </c>
      <c r="E35" s="62">
        <v>6605</v>
      </c>
      <c r="F35" s="62">
        <v>7414</v>
      </c>
      <c r="G35" s="62">
        <v>7833</v>
      </c>
      <c r="H35" s="62">
        <v>9420</v>
      </c>
      <c r="I35" s="62">
        <v>8795</v>
      </c>
      <c r="J35" s="62">
        <v>9633</v>
      </c>
      <c r="K35" s="62">
        <v>10121</v>
      </c>
    </row>
    <row r="36" spans="1:15" s="64" customFormat="1">
      <c r="A36" s="154" t="s">
        <v>152</v>
      </c>
      <c r="B36" s="93">
        <v>11837</v>
      </c>
      <c r="C36" s="93">
        <v>11647</v>
      </c>
      <c r="D36" s="93">
        <v>10994</v>
      </c>
      <c r="E36" s="93">
        <v>6469</v>
      </c>
      <c r="F36" s="93">
        <v>15394</v>
      </c>
      <c r="G36" s="93">
        <v>14423</v>
      </c>
      <c r="H36" s="93">
        <v>18014</v>
      </c>
      <c r="I36" s="93">
        <v>34186</v>
      </c>
      <c r="J36" s="93">
        <v>48555</v>
      </c>
      <c r="K36" s="93">
        <v>66092</v>
      </c>
      <c r="L36"/>
      <c r="N36"/>
      <c r="O36"/>
    </row>
    <row r="37" spans="1:15">
      <c r="A37" s="153" t="s">
        <v>153</v>
      </c>
      <c r="B37" s="62">
        <v>3942</v>
      </c>
      <c r="C37" s="62">
        <v>3900</v>
      </c>
      <c r="D37" s="62">
        <v>4494</v>
      </c>
      <c r="E37" s="62">
        <v>4143</v>
      </c>
      <c r="F37" s="62">
        <v>5633</v>
      </c>
      <c r="G37" s="62">
        <v>5746</v>
      </c>
      <c r="H37" s="62">
        <v>7120</v>
      </c>
      <c r="I37" s="62">
        <v>7271</v>
      </c>
      <c r="J37" s="62">
        <v>12159</v>
      </c>
      <c r="K37" s="62">
        <v>14012</v>
      </c>
      <c r="N37" s="64"/>
    </row>
    <row r="38" spans="1:15">
      <c r="A38" s="436" t="s">
        <v>154</v>
      </c>
      <c r="B38" s="437"/>
      <c r="C38" s="437"/>
      <c r="D38" s="437"/>
      <c r="E38" s="437"/>
      <c r="F38" s="437"/>
      <c r="G38" s="437"/>
      <c r="H38" s="437"/>
      <c r="I38" s="437"/>
      <c r="J38" s="437"/>
      <c r="K38" s="438"/>
    </row>
    <row r="39" spans="1:15">
      <c r="A39" s="153" t="s">
        <v>155</v>
      </c>
      <c r="B39" s="62">
        <v>1397367</v>
      </c>
      <c r="C39" s="62">
        <v>1530257</v>
      </c>
      <c r="D39" s="62">
        <v>1787753</v>
      </c>
      <c r="E39" s="62">
        <v>1699942</v>
      </c>
      <c r="F39" s="62">
        <v>1951722</v>
      </c>
      <c r="G39" s="62">
        <v>1998948</v>
      </c>
      <c r="H39" s="62">
        <v>2317724</v>
      </c>
      <c r="I39" s="62">
        <v>2252852</v>
      </c>
      <c r="J39" s="62">
        <v>2393813</v>
      </c>
      <c r="K39" s="62"/>
    </row>
    <row r="40" spans="1:15">
      <c r="A40" s="153" t="s">
        <v>188</v>
      </c>
      <c r="B40" s="62">
        <v>1160219</v>
      </c>
      <c r="C40" s="62">
        <v>1164538</v>
      </c>
      <c r="D40" s="62">
        <v>1408305</v>
      </c>
      <c r="E40" s="62">
        <v>1544626</v>
      </c>
      <c r="F40" s="62">
        <v>1682948</v>
      </c>
      <c r="G40" s="62">
        <v>2163744</v>
      </c>
      <c r="H40" s="62">
        <v>3116791</v>
      </c>
      <c r="I40" s="62">
        <v>3062113</v>
      </c>
      <c r="J40" s="62">
        <v>3033216</v>
      </c>
      <c r="K40" s="62">
        <v>3251636</v>
      </c>
    </row>
    <row r="41" spans="1:15">
      <c r="A41" s="153" t="s">
        <v>156</v>
      </c>
      <c r="B41" s="62">
        <v>4619</v>
      </c>
      <c r="C41" s="62">
        <v>4645</v>
      </c>
      <c r="D41" s="62">
        <v>4938</v>
      </c>
      <c r="E41" s="62">
        <v>4259</v>
      </c>
      <c r="F41" s="62">
        <v>4993</v>
      </c>
      <c r="G41" s="62">
        <v>6109</v>
      </c>
      <c r="H41" s="62">
        <v>7689</v>
      </c>
      <c r="I41" s="62">
        <v>4795</v>
      </c>
      <c r="J41" s="62">
        <v>3805</v>
      </c>
      <c r="K41" s="62">
        <v>3783</v>
      </c>
    </row>
    <row r="42" spans="1:15">
      <c r="A42" s="153" t="s">
        <v>157</v>
      </c>
      <c r="B42" s="62">
        <v>315324</v>
      </c>
      <c r="C42" s="62">
        <v>351580</v>
      </c>
      <c r="D42" s="62">
        <v>376791</v>
      </c>
      <c r="E42" s="62">
        <v>404492</v>
      </c>
      <c r="F42" s="62">
        <v>479095</v>
      </c>
      <c r="G42" s="62">
        <v>501244</v>
      </c>
      <c r="H42" s="62">
        <v>567965</v>
      </c>
      <c r="I42" s="62">
        <v>585212</v>
      </c>
      <c r="J42" s="62">
        <v>621457</v>
      </c>
      <c r="K42" s="62">
        <v>649380</v>
      </c>
    </row>
    <row r="43" spans="1:15">
      <c r="A43" s="153" t="s">
        <v>158</v>
      </c>
      <c r="B43" s="62">
        <v>154484</v>
      </c>
      <c r="C43" s="62">
        <v>205678</v>
      </c>
      <c r="D43" s="62">
        <v>256305</v>
      </c>
      <c r="E43" s="62">
        <v>259273</v>
      </c>
      <c r="F43" s="62">
        <v>307639</v>
      </c>
      <c r="G43" s="62">
        <v>327716</v>
      </c>
      <c r="H43" s="62">
        <v>437848</v>
      </c>
      <c r="I43" s="62">
        <v>446167</v>
      </c>
      <c r="J43" s="62">
        <v>546395</v>
      </c>
      <c r="K43" s="62">
        <v>586605</v>
      </c>
    </row>
    <row r="44" spans="1:15">
      <c r="A44" s="153" t="s">
        <v>159</v>
      </c>
      <c r="B44" s="62">
        <v>1220386</v>
      </c>
      <c r="C44" s="62">
        <v>1395418</v>
      </c>
      <c r="D44" s="62">
        <v>1467063</v>
      </c>
      <c r="E44" s="62">
        <v>1575990</v>
      </c>
      <c r="F44" s="62">
        <v>1837428</v>
      </c>
      <c r="G44" s="62">
        <v>1950019</v>
      </c>
      <c r="H44" s="62">
        <v>2132241</v>
      </c>
      <c r="I44" s="62">
        <v>1912838</v>
      </c>
      <c r="J44" s="62">
        <v>2013202</v>
      </c>
      <c r="K44" s="62">
        <v>2123771</v>
      </c>
    </row>
    <row r="45" spans="1:15">
      <c r="A45" s="153" t="s">
        <v>160</v>
      </c>
      <c r="B45" s="62">
        <v>3825</v>
      </c>
      <c r="C45" s="62">
        <v>5085</v>
      </c>
      <c r="D45" s="62">
        <v>3828</v>
      </c>
      <c r="E45" s="62">
        <v>3190</v>
      </c>
      <c r="F45" s="62">
        <v>3577</v>
      </c>
      <c r="G45" s="62">
        <v>4709</v>
      </c>
      <c r="H45" s="62">
        <v>5500</v>
      </c>
      <c r="I45" s="62">
        <v>6411</v>
      </c>
      <c r="J45" s="62">
        <v>6883</v>
      </c>
      <c r="K45" s="62">
        <v>7967</v>
      </c>
    </row>
    <row r="46" spans="1:15">
      <c r="A46" s="153" t="s">
        <v>161</v>
      </c>
      <c r="B46" s="62">
        <v>58002</v>
      </c>
      <c r="C46" s="62" t="s">
        <v>47</v>
      </c>
      <c r="D46" s="62">
        <v>60731</v>
      </c>
      <c r="E46" s="62">
        <v>68941</v>
      </c>
      <c r="F46" s="62">
        <v>114383</v>
      </c>
      <c r="G46" s="62">
        <v>126887</v>
      </c>
      <c r="H46" s="62">
        <v>152080</v>
      </c>
      <c r="I46" s="62">
        <v>143368</v>
      </c>
      <c r="J46" s="62">
        <v>192863</v>
      </c>
      <c r="K46" s="62">
        <v>218411</v>
      </c>
    </row>
    <row r="47" spans="1:15">
      <c r="A47" s="153" t="s">
        <v>360</v>
      </c>
      <c r="B47" s="62">
        <v>38494</v>
      </c>
      <c r="C47" s="62">
        <v>46127</v>
      </c>
      <c r="D47" s="62">
        <v>47896</v>
      </c>
      <c r="E47" s="62">
        <v>51846</v>
      </c>
      <c r="F47" s="62">
        <v>69830</v>
      </c>
      <c r="G47" s="62">
        <v>76449</v>
      </c>
      <c r="H47" s="62">
        <v>95422</v>
      </c>
      <c r="I47" s="62">
        <v>94390</v>
      </c>
      <c r="J47" s="62"/>
      <c r="K47" s="62"/>
    </row>
    <row r="48" spans="1:15">
      <c r="A48" s="436" t="s">
        <v>162</v>
      </c>
      <c r="B48" s="437"/>
      <c r="C48" s="437"/>
      <c r="D48" s="437"/>
      <c r="E48" s="437"/>
      <c r="F48" s="437"/>
      <c r="G48" s="437"/>
      <c r="H48" s="437"/>
      <c r="I48" s="437"/>
      <c r="J48" s="437"/>
      <c r="K48" s="438"/>
    </row>
    <row r="49" spans="1:15">
      <c r="A49" s="153" t="s">
        <v>163</v>
      </c>
      <c r="B49" s="62">
        <v>112122</v>
      </c>
      <c r="C49" s="62">
        <v>138338</v>
      </c>
      <c r="D49" s="62">
        <v>151556</v>
      </c>
      <c r="E49" s="62">
        <v>135367</v>
      </c>
      <c r="F49" s="62">
        <v>157954</v>
      </c>
      <c r="G49" s="62">
        <v>151425</v>
      </c>
      <c r="H49" s="62">
        <v>173906</v>
      </c>
      <c r="I49" s="62">
        <v>173123</v>
      </c>
      <c r="J49" s="62">
        <v>172998</v>
      </c>
      <c r="K49" s="62">
        <v>174495</v>
      </c>
    </row>
    <row r="50" spans="1:15" s="66" customFormat="1">
      <c r="A50" s="65" t="s">
        <v>164</v>
      </c>
      <c r="B50" s="65"/>
      <c r="C50" s="65"/>
      <c r="D50" s="65"/>
      <c r="E50" s="65"/>
      <c r="F50" s="65"/>
      <c r="G50" s="36"/>
      <c r="H50" s="36"/>
      <c r="I50" s="36"/>
      <c r="J50" s="36"/>
      <c r="K50" s="36"/>
      <c r="N50"/>
      <c r="O50"/>
    </row>
    <row r="51" spans="1:15" ht="12.75" customHeight="1">
      <c r="A51" s="435" t="s">
        <v>294</v>
      </c>
      <c r="B51" s="435"/>
      <c r="C51" s="435"/>
      <c r="D51" s="435"/>
      <c r="E51" s="435"/>
      <c r="F51" s="435"/>
      <c r="G51" s="435"/>
      <c r="H51" s="435"/>
      <c r="I51" s="435"/>
      <c r="J51" s="435"/>
      <c r="K51" s="435"/>
      <c r="N51" s="66"/>
      <c r="O51" s="66"/>
    </row>
    <row r="52" spans="1:15">
      <c r="A52" s="435"/>
      <c r="B52" s="435"/>
      <c r="C52" s="435"/>
      <c r="D52" s="435"/>
      <c r="E52" s="435"/>
      <c r="F52" s="435"/>
      <c r="G52" s="435"/>
      <c r="H52" s="435"/>
      <c r="I52" s="435"/>
      <c r="J52" s="435"/>
      <c r="K52" s="435"/>
    </row>
    <row r="53" spans="1:15">
      <c r="A53" s="357" t="s">
        <v>350</v>
      </c>
      <c r="B53" s="357"/>
      <c r="C53" s="357"/>
      <c r="D53" s="357"/>
      <c r="E53" s="357"/>
      <c r="F53" s="357"/>
      <c r="G53" s="357"/>
      <c r="H53" s="357"/>
      <c r="I53" s="357"/>
      <c r="J53" s="367"/>
      <c r="K53" s="357"/>
    </row>
    <row r="54" spans="1:15">
      <c r="A54" s="67" t="s">
        <v>368</v>
      </c>
      <c r="B54" s="67"/>
      <c r="C54" s="67"/>
      <c r="D54" s="67"/>
      <c r="E54" s="67"/>
      <c r="F54" s="67"/>
      <c r="G54" s="67"/>
      <c r="H54" s="67"/>
      <c r="I54" s="67"/>
      <c r="J54" s="67"/>
      <c r="K54" s="67"/>
    </row>
    <row r="56" spans="1:15">
      <c r="A56" s="428" t="s">
        <v>192</v>
      </c>
      <c r="B56" s="428"/>
      <c r="C56" s="428"/>
      <c r="D56" s="428"/>
      <c r="E56" s="428"/>
      <c r="F56" s="428"/>
      <c r="G56" s="428"/>
      <c r="H56" s="428"/>
      <c r="I56" s="428"/>
      <c r="J56" s="428"/>
      <c r="K56" s="429"/>
    </row>
    <row r="88" spans="1:6">
      <c r="A88" s="95"/>
      <c r="B88" s="95"/>
      <c r="C88" s="95"/>
      <c r="D88" s="95"/>
      <c r="E88" s="95"/>
      <c r="F88" s="95"/>
    </row>
  </sheetData>
  <mergeCells count="7">
    <mergeCell ref="A56:K56"/>
    <mergeCell ref="A51:K52"/>
    <mergeCell ref="A1:K1"/>
    <mergeCell ref="A5:K5"/>
    <mergeCell ref="A13:K13"/>
    <mergeCell ref="A38:K38"/>
    <mergeCell ref="A48:K48"/>
  </mergeCells>
  <hyperlinks>
    <hyperlink ref="A56" location="ICINDEKILER!A1" display="İÇİNDEKİLER SAYFASINA DÖNÜŞ"/>
  </hyperlinks>
  <pageMargins left="0.75" right="0.75" top="0.62" bottom="1" header="0.5" footer="0.5"/>
  <pageSetup paperSize="9" scale="32" orientation="portrait" r:id="rId1"/>
  <headerFooter alignWithMargins="0"/>
  <rowBreaks count="1" manualBreakCount="1">
    <brk id="56"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C81"/>
  <sheetViews>
    <sheetView showGridLines="0" zoomScale="85" zoomScaleNormal="85" zoomScaleSheetLayoutView="75" workbookViewId="0">
      <pane xSplit="3" ySplit="5" topLeftCell="D6" activePane="bottomRight" state="frozen"/>
      <selection sqref="A1:AM1"/>
      <selection pane="topRight" sqref="A1:AM1"/>
      <selection pane="bottomLeft" sqref="A1:AM1"/>
      <selection pane="bottomRight" sqref="A1:AM1"/>
    </sheetView>
  </sheetViews>
  <sheetFormatPr defaultRowHeight="12.75"/>
  <cols>
    <col min="1" max="1" width="17" customWidth="1"/>
    <col min="2" max="2" width="9.5703125" hidden="1" customWidth="1"/>
    <col min="3" max="3" width="0" hidden="1" customWidth="1"/>
    <col min="6" max="8" width="9.140625" hidden="1" customWidth="1"/>
    <col min="25" max="26" width="9.140625" customWidth="1"/>
  </cols>
  <sheetData>
    <row r="1" spans="1:29" ht="24" customHeight="1">
      <c r="A1" s="419" t="s">
        <v>255</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row>
    <row r="2" spans="1:29">
      <c r="A2" s="141"/>
      <c r="B2" s="141"/>
      <c r="C2" s="142"/>
      <c r="D2" s="142"/>
      <c r="E2" s="142"/>
      <c r="F2" s="142"/>
      <c r="G2" s="143"/>
      <c r="H2" s="144"/>
      <c r="I2" s="141"/>
      <c r="J2" s="141"/>
      <c r="K2" s="141"/>
      <c r="L2" s="141"/>
      <c r="M2" s="141"/>
      <c r="N2" s="421">
        <v>2011</v>
      </c>
      <c r="O2" s="421">
        <v>2012</v>
      </c>
      <c r="P2" s="198"/>
      <c r="Q2" s="421">
        <v>2014</v>
      </c>
      <c r="R2" s="421">
        <v>2015</v>
      </c>
      <c r="S2" s="421">
        <v>2016</v>
      </c>
      <c r="T2" s="269"/>
      <c r="U2" s="282"/>
      <c r="V2" s="293"/>
      <c r="W2" s="421">
        <v>2020</v>
      </c>
      <c r="X2" s="334"/>
      <c r="Y2" s="352"/>
      <c r="Z2" s="365"/>
      <c r="AA2" s="421" t="s">
        <v>355</v>
      </c>
    </row>
    <row r="3" spans="1:29">
      <c r="A3" s="145" t="s">
        <v>60</v>
      </c>
      <c r="B3" s="145">
        <v>2002</v>
      </c>
      <c r="C3" s="146">
        <v>2003</v>
      </c>
      <c r="D3" s="146">
        <v>2004</v>
      </c>
      <c r="E3" s="146">
        <v>2005</v>
      </c>
      <c r="F3" s="146"/>
      <c r="G3" s="147">
        <v>2006</v>
      </c>
      <c r="H3" s="148"/>
      <c r="I3" s="145">
        <v>2006</v>
      </c>
      <c r="J3" s="145">
        <v>2007</v>
      </c>
      <c r="K3" s="145">
        <v>2008</v>
      </c>
      <c r="L3" s="145">
        <v>2009</v>
      </c>
      <c r="M3" s="145">
        <v>2010</v>
      </c>
      <c r="N3" s="439"/>
      <c r="O3" s="439"/>
      <c r="P3" s="200">
        <v>2013</v>
      </c>
      <c r="Q3" s="439"/>
      <c r="R3" s="439"/>
      <c r="S3" s="439"/>
      <c r="T3" s="271">
        <v>2017</v>
      </c>
      <c r="U3" s="284">
        <v>2018</v>
      </c>
      <c r="V3" s="295">
        <v>2019</v>
      </c>
      <c r="W3" s="439"/>
      <c r="X3" s="336">
        <v>2021</v>
      </c>
      <c r="Y3" s="354">
        <v>2022</v>
      </c>
      <c r="Z3" s="368">
        <v>2023</v>
      </c>
      <c r="AA3" s="439"/>
    </row>
    <row r="4" spans="1:29">
      <c r="A4" s="149"/>
      <c r="B4" s="149"/>
      <c r="C4" s="150"/>
      <c r="D4" s="150"/>
      <c r="E4" s="150"/>
      <c r="F4" s="151" t="s">
        <v>122</v>
      </c>
      <c r="G4" s="151" t="s">
        <v>123</v>
      </c>
      <c r="H4" s="151" t="s">
        <v>124</v>
      </c>
      <c r="I4" s="149"/>
      <c r="J4" s="149"/>
      <c r="K4" s="149"/>
      <c r="L4" s="149"/>
      <c r="M4" s="149"/>
      <c r="N4" s="422"/>
      <c r="O4" s="422"/>
      <c r="P4" s="199"/>
      <c r="Q4" s="422"/>
      <c r="R4" s="422"/>
      <c r="S4" s="422"/>
      <c r="T4" s="270"/>
      <c r="U4" s="283"/>
      <c r="V4" s="294"/>
      <c r="W4" s="422"/>
      <c r="X4" s="335"/>
      <c r="Y4" s="353"/>
      <c r="Z4" s="366"/>
      <c r="AA4" s="422"/>
    </row>
    <row r="5" spans="1:29">
      <c r="A5" s="436" t="s">
        <v>87</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8"/>
    </row>
    <row r="6" spans="1:29">
      <c r="A6" s="153" t="s">
        <v>228</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10375</v>
      </c>
      <c r="AB6" s="355"/>
      <c r="AC6" s="20"/>
    </row>
    <row r="7" spans="1:29">
      <c r="A7" s="152" t="s">
        <v>125</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794</v>
      </c>
      <c r="AB7" s="355"/>
      <c r="AC7" s="20"/>
    </row>
    <row r="8" spans="1:29">
      <c r="A8" s="152" t="s">
        <v>126</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19639</v>
      </c>
      <c r="AB8" s="355"/>
      <c r="AC8" s="20"/>
    </row>
    <row r="9" spans="1:29">
      <c r="A9" s="152" t="s">
        <v>127</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3828</v>
      </c>
      <c r="AB9" s="355"/>
      <c r="AC9" s="20"/>
    </row>
    <row r="10" spans="1:29">
      <c r="A10" s="152" t="s">
        <v>128</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355"/>
    </row>
    <row r="11" spans="1:29">
      <c r="A11" s="152" t="s">
        <v>129</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571</v>
      </c>
      <c r="AB11" s="355"/>
    </row>
    <row r="12" spans="1:29">
      <c r="A12" s="152" t="s">
        <v>130</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3149</v>
      </c>
      <c r="AB12" s="355"/>
    </row>
    <row r="13" spans="1:29">
      <c r="A13" s="436" t="s">
        <v>131</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8"/>
    </row>
    <row r="14" spans="1:29">
      <c r="A14" s="153" t="s">
        <v>132</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7255</v>
      </c>
      <c r="AB14" s="355"/>
    </row>
    <row r="15" spans="1:29">
      <c r="A15" s="153" t="s">
        <v>133</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1683</v>
      </c>
      <c r="AB15" s="355"/>
    </row>
    <row r="16" spans="1:29">
      <c r="A16" s="152" t="s">
        <v>134</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394</v>
      </c>
      <c r="AB16" s="355"/>
    </row>
    <row r="17" spans="1:28">
      <c r="A17" s="152" t="s">
        <v>135</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247</v>
      </c>
      <c r="AB17" s="355"/>
    </row>
    <row r="18" spans="1:28">
      <c r="A18" s="152" t="s">
        <v>195</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496</v>
      </c>
      <c r="AB18" s="355"/>
    </row>
    <row r="19" spans="1:28">
      <c r="A19" s="152" t="s">
        <v>136</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406</v>
      </c>
      <c r="AB19" s="355"/>
    </row>
    <row r="20" spans="1:28">
      <c r="A20" s="152" t="s">
        <v>137</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10770</v>
      </c>
      <c r="AB20" s="355"/>
    </row>
    <row r="21" spans="1:28">
      <c r="A21" s="153" t="s">
        <v>314</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3107</v>
      </c>
      <c r="AB21" s="355"/>
    </row>
    <row r="22" spans="1:28">
      <c r="A22" s="152" t="s">
        <v>139</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8853</v>
      </c>
      <c r="AB22" s="355"/>
    </row>
    <row r="23" spans="1:28">
      <c r="A23" s="152" t="s">
        <v>140</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3007</v>
      </c>
      <c r="AB23" s="355"/>
    </row>
    <row r="24" spans="1:28">
      <c r="A24" s="152" t="s">
        <v>141</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578</v>
      </c>
      <c r="AB24" s="355"/>
    </row>
    <row r="25" spans="1:28">
      <c r="A25" s="152" t="s">
        <v>142</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983</v>
      </c>
      <c r="AB25" s="355"/>
    </row>
    <row r="26" spans="1:28">
      <c r="A26" s="152" t="s">
        <v>143</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930</v>
      </c>
      <c r="AB26" s="355"/>
    </row>
    <row r="27" spans="1:28">
      <c r="A27" s="152" t="s">
        <v>144</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2475</v>
      </c>
      <c r="AB27" s="355"/>
    </row>
    <row r="28" spans="1:28">
      <c r="A28" s="152" t="s">
        <v>145</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13904</v>
      </c>
      <c r="AB28" s="355"/>
    </row>
    <row r="29" spans="1:28">
      <c r="A29" s="152" t="s">
        <v>146</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3">
        <v>320</v>
      </c>
      <c r="AA29" s="62">
        <v>322</v>
      </c>
      <c r="AB29" s="355"/>
    </row>
    <row r="30" spans="1:28">
      <c r="A30" s="152" t="s">
        <v>147</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47</v>
      </c>
      <c r="AA30" s="62" t="s">
        <v>47</v>
      </c>
    </row>
    <row r="31" spans="1:28">
      <c r="A31" s="152" t="s">
        <v>148</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533</v>
      </c>
      <c r="AB31" s="355"/>
    </row>
    <row r="32" spans="1:28">
      <c r="A32" s="152" t="s">
        <v>149</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158</v>
      </c>
      <c r="AB32" s="355"/>
    </row>
    <row r="33" spans="1:28">
      <c r="A33" s="152" t="s">
        <v>150</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91</v>
      </c>
      <c r="AB33" s="355"/>
    </row>
    <row r="34" spans="1:28">
      <c r="A34" s="152" t="s">
        <v>151</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99</v>
      </c>
      <c r="AB34" s="355"/>
    </row>
    <row r="35" spans="1:28">
      <c r="A35" s="127" t="s">
        <v>152</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1453</v>
      </c>
      <c r="AB35" s="355"/>
    </row>
    <row r="36" spans="1:28">
      <c r="A36" s="152" t="s">
        <v>153</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258</v>
      </c>
      <c r="AB36" s="355"/>
    </row>
    <row r="37" spans="1:28">
      <c r="A37" s="436" t="s">
        <v>154</v>
      </c>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8"/>
    </row>
    <row r="38" spans="1:28">
      <c r="A38" s="152" t="s">
        <v>188</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10404</v>
      </c>
      <c r="AB38" s="355"/>
    </row>
    <row r="39" spans="1:28">
      <c r="A39" s="152" t="s">
        <v>156</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72</v>
      </c>
      <c r="AB39" s="355"/>
    </row>
    <row r="40" spans="1:28">
      <c r="A40" s="152" t="s">
        <v>157</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13827</v>
      </c>
      <c r="AB40" s="355"/>
    </row>
    <row r="41" spans="1:28">
      <c r="A41" s="152" t="s">
        <v>158</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1363</v>
      </c>
      <c r="AB41" s="355"/>
    </row>
    <row r="42" spans="1:28">
      <c r="A42" s="152" t="s">
        <v>159</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14338</v>
      </c>
      <c r="AB42" s="355"/>
    </row>
    <row r="43" spans="1:28">
      <c r="A43" s="152" t="s">
        <v>160</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349</v>
      </c>
      <c r="AB43" s="355"/>
    </row>
    <row r="44" spans="1:28">
      <c r="A44" s="152" t="s">
        <v>161</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62">
        <v>948</v>
      </c>
      <c r="AB44" s="355"/>
    </row>
    <row r="45" spans="1:28">
      <c r="A45" s="153" t="s">
        <v>361</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3"/>
      <c r="AA45" s="63"/>
      <c r="AB45" s="355"/>
    </row>
    <row r="46" spans="1:28">
      <c r="A46" s="436" t="s">
        <v>162</v>
      </c>
      <c r="B46" s="437"/>
      <c r="C46" s="437"/>
      <c r="D46" s="437"/>
      <c r="E46" s="437"/>
      <c r="F46" s="437"/>
      <c r="G46" s="437"/>
      <c r="H46" s="437"/>
      <c r="I46" s="437"/>
      <c r="J46" s="437"/>
      <c r="K46" s="437"/>
      <c r="L46" s="437"/>
      <c r="M46" s="437"/>
      <c r="N46" s="437"/>
      <c r="O46" s="437"/>
      <c r="P46" s="437"/>
      <c r="Q46" s="437"/>
      <c r="R46" s="437"/>
      <c r="S46" s="437"/>
      <c r="T46" s="437"/>
      <c r="U46" s="437"/>
      <c r="V46" s="437"/>
      <c r="W46" s="437"/>
      <c r="X46" s="437"/>
      <c r="Y46" s="437"/>
      <c r="Z46" s="437"/>
      <c r="AA46" s="438"/>
    </row>
    <row r="47" spans="1:28">
      <c r="A47" s="152" t="s">
        <v>163</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1852</v>
      </c>
      <c r="AB47" s="355"/>
    </row>
    <row r="48" spans="1:28" s="66" customFormat="1">
      <c r="A48" s="68" t="s">
        <v>164</v>
      </c>
      <c r="B48" s="69"/>
      <c r="C48" s="69"/>
      <c r="D48" s="69"/>
      <c r="E48" s="69"/>
      <c r="F48" s="69"/>
      <c r="G48" s="69"/>
      <c r="H48" s="36"/>
    </row>
    <row r="49" spans="1:27" ht="12.75" customHeight="1">
      <c r="A49" s="255" t="s">
        <v>346</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row>
    <row r="50" spans="1:27" ht="12.75" customHeight="1">
      <c r="A50" s="255" t="s">
        <v>352</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row>
    <row r="51" spans="1:27"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row>
    <row r="52" spans="1:27">
      <c r="A52" s="255" t="s">
        <v>369</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row>
    <row r="54" spans="1:27">
      <c r="A54" s="428" t="s">
        <v>192</v>
      </c>
      <c r="B54" s="429"/>
      <c r="C54" s="429"/>
    </row>
    <row r="81" spans="14:22">
      <c r="N81" s="26"/>
      <c r="O81" s="26"/>
      <c r="P81" s="26"/>
      <c r="Q81" s="26"/>
      <c r="R81" s="26"/>
      <c r="S81" s="26"/>
      <c r="T81" s="26"/>
      <c r="U81" s="26"/>
      <c r="V81" s="26"/>
    </row>
  </sheetData>
  <mergeCells count="13">
    <mergeCell ref="Q2:Q4"/>
    <mergeCell ref="R2:R4"/>
    <mergeCell ref="A1:AA1"/>
    <mergeCell ref="A54:C54"/>
    <mergeCell ref="S2:S4"/>
    <mergeCell ref="A5:AA5"/>
    <mergeCell ref="A13:AA13"/>
    <mergeCell ref="A37:AA37"/>
    <mergeCell ref="A46:AA46"/>
    <mergeCell ref="N2:N4"/>
    <mergeCell ref="O2:O4"/>
    <mergeCell ref="AA2:AA4"/>
    <mergeCell ref="W2:W4"/>
  </mergeCells>
  <phoneticPr fontId="6" type="noConversion"/>
  <hyperlinks>
    <hyperlink ref="A54" location="ICINDEKILER!A1" display="İÇİNDEKİLER SAYFASINA DÖNÜŞ"/>
  </hyperlinks>
  <pageMargins left="0.74803149606299213" right="0.74803149606299213" top="0.98425196850393704" bottom="0.98425196850393704" header="0.51181102362204722" footer="0.51181102362204722"/>
  <pageSetup paperSize="9" scale="42"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16" t="s">
        <v>217</v>
      </c>
      <c r="B12" s="417"/>
      <c r="C12" s="417"/>
      <c r="D12" s="417"/>
      <c r="E12" s="417"/>
      <c r="F12" s="417"/>
      <c r="G12" s="417"/>
      <c r="H12" s="417"/>
      <c r="I12" s="417"/>
      <c r="J12" s="417"/>
      <c r="K12" s="417"/>
      <c r="L12" s="417"/>
      <c r="M12" s="417"/>
      <c r="N12" s="418"/>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N15"/>
  <sheetViews>
    <sheetView showGridLines="0" zoomScale="85" zoomScaleNormal="85" workbookViewId="0">
      <selection sqref="A1:AM1"/>
    </sheetView>
  </sheetViews>
  <sheetFormatPr defaultRowHeight="12.75"/>
  <cols>
    <col min="1" max="1" width="24.28515625" customWidth="1"/>
    <col min="2" max="2" width="9.28515625" hidden="1" customWidth="1"/>
    <col min="3" max="9" width="9.42578125" hidden="1" customWidth="1"/>
    <col min="10" max="19" width="9.42578125" customWidth="1"/>
    <col min="20" max="20" width="9.28515625" customWidth="1"/>
    <col min="21" max="22" width="9.42578125" hidden="1" customWidth="1"/>
    <col min="23" max="28" width="0" hidden="1" customWidth="1"/>
    <col min="39" max="39" width="9.140625" customWidth="1"/>
  </cols>
  <sheetData>
    <row r="1" spans="1:40" ht="24" customHeight="1" thickBot="1">
      <c r="A1" s="445" t="s">
        <v>272</v>
      </c>
      <c r="B1" s="446"/>
      <c r="C1" s="446"/>
      <c r="D1" s="446"/>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c r="AJ1" s="446"/>
      <c r="AK1" s="446"/>
      <c r="AL1" s="446"/>
      <c r="AM1" s="447"/>
    </row>
    <row r="2" spans="1:40" ht="20.100000000000001" customHeight="1">
      <c r="A2" s="440"/>
      <c r="B2" s="442" t="s">
        <v>181</v>
      </c>
      <c r="C2" s="442"/>
      <c r="D2" s="442"/>
      <c r="E2" s="442"/>
      <c r="F2" s="442"/>
      <c r="G2" s="442"/>
      <c r="H2" s="442"/>
      <c r="I2" s="442"/>
      <c r="J2" s="442"/>
      <c r="K2" s="442"/>
      <c r="L2" s="442"/>
      <c r="M2" s="442"/>
      <c r="N2" s="442"/>
      <c r="O2" s="442"/>
      <c r="P2" s="442"/>
      <c r="Q2" s="442"/>
      <c r="R2" s="442"/>
      <c r="S2" s="442"/>
      <c r="T2" s="443"/>
      <c r="U2" s="444" t="s">
        <v>182</v>
      </c>
      <c r="V2" s="442"/>
      <c r="W2" s="442"/>
      <c r="X2" s="442"/>
      <c r="Y2" s="442"/>
      <c r="Z2" s="442"/>
      <c r="AA2" s="442"/>
      <c r="AB2" s="442"/>
      <c r="AC2" s="442"/>
      <c r="AD2" s="442"/>
      <c r="AE2" s="442"/>
      <c r="AF2" s="442"/>
      <c r="AG2" s="442"/>
      <c r="AH2" s="442"/>
      <c r="AI2" s="442"/>
      <c r="AJ2" s="442"/>
      <c r="AK2" s="442"/>
      <c r="AL2" s="442"/>
      <c r="AM2" s="443"/>
    </row>
    <row r="3" spans="1:40" ht="20.100000000000001" customHeight="1">
      <c r="A3" s="441"/>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184">
        <v>2022</v>
      </c>
      <c r="T3" s="240">
        <v>2023</v>
      </c>
      <c r="U3" s="276">
        <v>2005</v>
      </c>
      <c r="V3" s="140">
        <v>2006</v>
      </c>
      <c r="W3" s="140">
        <v>2007</v>
      </c>
      <c r="X3" s="140">
        <v>2008</v>
      </c>
      <c r="Y3" s="140">
        <v>2009</v>
      </c>
      <c r="Z3" s="140">
        <v>2010</v>
      </c>
      <c r="AA3" s="184">
        <v>2011</v>
      </c>
      <c r="AB3" s="140">
        <v>2012</v>
      </c>
      <c r="AC3" s="140">
        <v>2013</v>
      </c>
      <c r="AD3" s="140">
        <v>2014</v>
      </c>
      <c r="AE3" s="140">
        <v>2015</v>
      </c>
      <c r="AF3" s="140">
        <v>2016</v>
      </c>
      <c r="AG3" s="140">
        <v>2017</v>
      </c>
      <c r="AH3" s="184">
        <v>2018</v>
      </c>
      <c r="AI3" s="184">
        <v>2019</v>
      </c>
      <c r="AJ3" s="184">
        <v>2020</v>
      </c>
      <c r="AK3" s="184">
        <v>2021</v>
      </c>
      <c r="AL3" s="184">
        <v>2022</v>
      </c>
      <c r="AM3" s="240">
        <v>2023</v>
      </c>
    </row>
    <row r="4" spans="1:40" ht="20.100000000000001" customHeight="1">
      <c r="A4" s="115" t="s">
        <v>54</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39">
        <v>402.214</v>
      </c>
      <c r="T4" s="241">
        <v>393.98399999999998</v>
      </c>
      <c r="U4" s="277">
        <v>0</v>
      </c>
      <c r="V4" s="84">
        <v>0</v>
      </c>
      <c r="W4" s="84">
        <v>0</v>
      </c>
      <c r="X4" s="84">
        <v>0</v>
      </c>
      <c r="Y4" s="84">
        <v>0</v>
      </c>
      <c r="Z4" s="84">
        <v>0</v>
      </c>
      <c r="AA4" s="185">
        <v>0</v>
      </c>
      <c r="AB4" s="84">
        <v>0</v>
      </c>
      <c r="AC4" s="84">
        <v>0.21727399999999999</v>
      </c>
      <c r="AD4" s="84">
        <v>211.98500000000001</v>
      </c>
      <c r="AE4" s="84">
        <v>483.84899999999999</v>
      </c>
      <c r="AF4" s="84">
        <v>480.01600000000002</v>
      </c>
      <c r="AG4" s="84">
        <v>325.07299999999998</v>
      </c>
      <c r="AH4" s="185">
        <v>216.41499999999999</v>
      </c>
      <c r="AI4" s="185">
        <v>256.68700000000001</v>
      </c>
      <c r="AJ4" s="185">
        <v>113.17700000000001</v>
      </c>
      <c r="AK4" s="185">
        <v>410.77800000000002</v>
      </c>
      <c r="AL4" s="185">
        <v>364.04</v>
      </c>
      <c r="AM4" s="266">
        <v>288.58300000000003</v>
      </c>
    </row>
    <row r="5" spans="1:40" ht="20.100000000000001" customHeight="1">
      <c r="A5" s="115" t="s">
        <v>58</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39">
        <v>161.55592081752999</v>
      </c>
      <c r="T5" s="241">
        <v>184.00299999999999</v>
      </c>
      <c r="U5" s="277">
        <v>0</v>
      </c>
      <c r="V5" s="84">
        <v>0</v>
      </c>
      <c r="W5" s="84">
        <v>0</v>
      </c>
      <c r="X5" s="84">
        <v>0</v>
      </c>
      <c r="Y5" s="84">
        <v>0</v>
      </c>
      <c r="Z5" s="84">
        <v>0</v>
      </c>
      <c r="AA5" s="185">
        <v>0</v>
      </c>
      <c r="AB5" s="84">
        <v>0</v>
      </c>
      <c r="AC5" s="84">
        <v>2.3033235278145997E-3</v>
      </c>
      <c r="AD5" s="84">
        <v>10.621885259453</v>
      </c>
      <c r="AE5" s="84">
        <v>-2.2511968780758997</v>
      </c>
      <c r="AF5" s="84">
        <v>19.357092330356</v>
      </c>
      <c r="AG5" s="84">
        <v>9.3541728481829995</v>
      </c>
      <c r="AH5" s="185">
        <v>9.9614018676757006</v>
      </c>
      <c r="AI5" s="185">
        <v>13.750802541893</v>
      </c>
      <c r="AJ5" s="185">
        <v>11.769568883689001</v>
      </c>
      <c r="AK5" s="185">
        <v>33.925117834215001</v>
      </c>
      <c r="AL5" s="185">
        <v>32.526083341137003</v>
      </c>
      <c r="AM5" s="266">
        <v>21.431000000000001</v>
      </c>
    </row>
    <row r="6" spans="1:40" ht="20.100000000000001" customHeight="1">
      <c r="A6" s="116" t="s">
        <v>53</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57">
        <v>4.7112400000000001</v>
      </c>
      <c r="T6" s="242">
        <v>5.78</v>
      </c>
      <c r="U6" s="278">
        <v>0</v>
      </c>
      <c r="V6" s="85">
        <v>0</v>
      </c>
      <c r="W6" s="85">
        <v>0</v>
      </c>
      <c r="X6" s="85">
        <v>0</v>
      </c>
      <c r="Y6" s="85">
        <v>0</v>
      </c>
      <c r="Z6" s="85">
        <v>0</v>
      </c>
      <c r="AA6" s="186">
        <v>0</v>
      </c>
      <c r="AB6" s="85">
        <v>0</v>
      </c>
      <c r="AC6" s="85">
        <v>1.356479E-2</v>
      </c>
      <c r="AD6" s="85">
        <v>12.973330000000001</v>
      </c>
      <c r="AE6" s="85">
        <v>18.977640000000001</v>
      </c>
      <c r="AF6" s="85">
        <v>13.65348</v>
      </c>
      <c r="AG6" s="85">
        <v>10.87538</v>
      </c>
      <c r="AH6" s="186">
        <v>12.51281</v>
      </c>
      <c r="AI6" s="186">
        <v>9.5529100000000007</v>
      </c>
      <c r="AJ6" s="186">
        <v>7.6939899999999994</v>
      </c>
      <c r="AK6" s="186">
        <v>11.91133</v>
      </c>
      <c r="AL6" s="186">
        <v>13.11693</v>
      </c>
      <c r="AM6" s="267">
        <v>10.419</v>
      </c>
    </row>
    <row r="7" spans="1:40" ht="20.100000000000001" customHeight="1">
      <c r="A7" s="307" t="s">
        <v>325</v>
      </c>
      <c r="B7" s="308"/>
      <c r="C7" s="308"/>
      <c r="D7" s="308"/>
      <c r="E7" s="308"/>
      <c r="F7" s="308"/>
      <c r="G7" s="308"/>
      <c r="H7" s="308"/>
      <c r="I7" s="308"/>
      <c r="J7" s="309">
        <v>388.45181180464999</v>
      </c>
      <c r="K7" s="308">
        <v>302.96218172778998</v>
      </c>
      <c r="L7" s="310">
        <v>682.83214431643</v>
      </c>
      <c r="M7" s="310">
        <v>453.50860258520999</v>
      </c>
      <c r="N7" s="310">
        <v>478.75587711552004</v>
      </c>
      <c r="O7" s="310">
        <v>413.95126908774</v>
      </c>
      <c r="P7" s="310">
        <v>616.13886425334999</v>
      </c>
      <c r="Q7" s="310">
        <v>63.564562850552996</v>
      </c>
      <c r="R7" s="310">
        <v>536.93358500236002</v>
      </c>
      <c r="S7" s="310">
        <v>89.623546374946002</v>
      </c>
      <c r="T7" s="311">
        <v>184.09700000000001</v>
      </c>
      <c r="U7" s="312">
        <v>0</v>
      </c>
      <c r="V7" s="313">
        <v>0</v>
      </c>
      <c r="W7" s="313">
        <v>0</v>
      </c>
      <c r="X7" s="313">
        <v>0</v>
      </c>
      <c r="Y7" s="313">
        <v>0</v>
      </c>
      <c r="Z7" s="313">
        <v>0</v>
      </c>
      <c r="AA7" s="314">
        <v>0</v>
      </c>
      <c r="AB7" s="313">
        <v>0</v>
      </c>
      <c r="AC7" s="313">
        <v>0.33777905702109001</v>
      </c>
      <c r="AD7" s="313">
        <v>349.12736632276</v>
      </c>
      <c r="AE7" s="313">
        <v>614.67456774317998</v>
      </c>
      <c r="AF7" s="313">
        <v>620.38930413372998</v>
      </c>
      <c r="AG7" s="313">
        <v>386.06082621412003</v>
      </c>
      <c r="AH7" s="314">
        <v>402.86211866967</v>
      </c>
      <c r="AI7" s="314">
        <v>666.34748851925997</v>
      </c>
      <c r="AJ7" s="314">
        <v>120.38235117561001</v>
      </c>
      <c r="AK7" s="314">
        <v>182.96169509625003</v>
      </c>
      <c r="AL7" s="314">
        <v>-199.65098735596001</v>
      </c>
      <c r="AM7" s="315">
        <v>11.394</v>
      </c>
    </row>
    <row r="8" spans="1:40" ht="20.100000000000001" customHeight="1">
      <c r="A8" s="307" t="s">
        <v>326</v>
      </c>
      <c r="B8" s="308"/>
      <c r="C8" s="308"/>
      <c r="D8" s="308"/>
      <c r="E8" s="308"/>
      <c r="F8" s="308"/>
      <c r="G8" s="308"/>
      <c r="H8" s="308"/>
      <c r="I8" s="308"/>
      <c r="J8" s="309">
        <v>856.52878528342001</v>
      </c>
      <c r="K8" s="308">
        <v>831.81012372172995</v>
      </c>
      <c r="L8" s="310">
        <v>829.83494753883997</v>
      </c>
      <c r="M8" s="310">
        <v>920.38884471484994</v>
      </c>
      <c r="N8" s="310">
        <v>1154.0787500677</v>
      </c>
      <c r="O8" s="310">
        <v>645.30008674438</v>
      </c>
      <c r="P8" s="310">
        <v>865.36746877093992</v>
      </c>
      <c r="Q8" s="310">
        <v>611.18799357211992</v>
      </c>
      <c r="R8" s="310">
        <v>1327.5909048615999</v>
      </c>
      <c r="S8" s="310">
        <v>1392.2822027394002</v>
      </c>
      <c r="T8" s="315" t="s">
        <v>47</v>
      </c>
      <c r="U8" s="312">
        <v>0</v>
      </c>
      <c r="V8" s="313">
        <v>0</v>
      </c>
      <c r="W8" s="313">
        <v>0</v>
      </c>
      <c r="X8" s="313">
        <v>0</v>
      </c>
      <c r="Y8" s="313">
        <v>0</v>
      </c>
      <c r="Z8" s="313">
        <v>0</v>
      </c>
      <c r="AA8" s="314">
        <v>0</v>
      </c>
      <c r="AB8" s="313">
        <v>0</v>
      </c>
      <c r="AC8" s="313">
        <v>1.0134554050986999</v>
      </c>
      <c r="AD8" s="313">
        <v>884.35641493796004</v>
      </c>
      <c r="AE8" s="313">
        <v>1142.4307948292999</v>
      </c>
      <c r="AF8" s="313">
        <v>1295.0703456650999</v>
      </c>
      <c r="AG8" s="313">
        <v>995.69466944615999</v>
      </c>
      <c r="AH8" s="314">
        <v>1014.8418146193</v>
      </c>
      <c r="AI8" s="314">
        <v>926.89752116135992</v>
      </c>
      <c r="AJ8" s="314">
        <v>702.4251296543099</v>
      </c>
      <c r="AK8" s="314">
        <v>1164.4189825202002</v>
      </c>
      <c r="AL8" s="314">
        <v>1017.0434453913</v>
      </c>
      <c r="AM8" s="315" t="s">
        <v>47</v>
      </c>
      <c r="AN8" s="16"/>
    </row>
    <row r="9" spans="1:40" ht="20.100000000000001" customHeight="1" thickBot="1">
      <c r="A9" s="117" t="s">
        <v>183</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58">
        <v>1089.929043894</v>
      </c>
      <c r="T9" s="243">
        <v>966.24</v>
      </c>
      <c r="U9" s="279">
        <v>0</v>
      </c>
      <c r="V9" s="114">
        <v>0</v>
      </c>
      <c r="W9" s="114">
        <v>0</v>
      </c>
      <c r="X9" s="114">
        <v>0</v>
      </c>
      <c r="Y9" s="114">
        <v>0</v>
      </c>
      <c r="Z9" s="114">
        <v>0</v>
      </c>
      <c r="AA9" s="187">
        <v>0</v>
      </c>
      <c r="AB9" s="114">
        <v>0</v>
      </c>
      <c r="AC9" s="114">
        <v>0.76762178045960006</v>
      </c>
      <c r="AD9" s="114">
        <v>755.51768859736001</v>
      </c>
      <c r="AE9" s="114">
        <v>1325.6088852716</v>
      </c>
      <c r="AF9" s="114">
        <v>1349.5052862072</v>
      </c>
      <c r="AG9" s="114">
        <v>1005.0467102186</v>
      </c>
      <c r="AH9" s="187">
        <v>717.26236311655998</v>
      </c>
      <c r="AI9" s="187">
        <v>997.76952270112997</v>
      </c>
      <c r="AJ9" s="187">
        <v>395.45379839909003</v>
      </c>
      <c r="AK9" s="187">
        <v>700.75447902251005</v>
      </c>
      <c r="AL9" s="187">
        <v>494.22259732555</v>
      </c>
      <c r="AM9" s="268">
        <v>446.88900000000001</v>
      </c>
    </row>
    <row r="10" spans="1:40" ht="10.5" customHeight="1">
      <c r="A10" s="191" t="s">
        <v>170</v>
      </c>
      <c r="B10" s="99"/>
      <c r="C10" s="99"/>
      <c r="D10" s="99"/>
      <c r="E10" s="99"/>
      <c r="F10" s="99"/>
      <c r="G10" s="99"/>
      <c r="H10" s="99"/>
      <c r="I10" s="99"/>
      <c r="J10" s="99"/>
      <c r="K10" s="99"/>
      <c r="L10" s="99"/>
      <c r="M10" s="99"/>
      <c r="N10" s="99"/>
      <c r="O10" s="99"/>
      <c r="P10" s="99"/>
      <c r="Q10" s="99"/>
      <c r="R10" s="99"/>
      <c r="S10" s="99"/>
      <c r="T10" s="99"/>
      <c r="U10" s="100"/>
      <c r="V10" s="100"/>
      <c r="W10" s="101"/>
      <c r="X10" s="101"/>
      <c r="Y10" s="101"/>
      <c r="Z10" s="101"/>
      <c r="AA10" s="101"/>
      <c r="AB10" s="101"/>
      <c r="AC10" s="101"/>
      <c r="AD10" s="101"/>
      <c r="AE10" s="101"/>
      <c r="AF10" s="101"/>
      <c r="AG10" s="101"/>
      <c r="AH10" s="101"/>
      <c r="AI10" s="101"/>
      <c r="AJ10" s="101"/>
      <c r="AK10" s="101"/>
      <c r="AL10" s="101"/>
      <c r="AM10" s="101"/>
    </row>
    <row r="11" spans="1:40" ht="11.25" customHeight="1">
      <c r="A11" s="108" t="s">
        <v>374</v>
      </c>
      <c r="B11" s="75"/>
      <c r="C11" s="75"/>
      <c r="D11" s="75"/>
      <c r="E11" s="75"/>
      <c r="F11" s="75"/>
      <c r="G11" s="75"/>
      <c r="H11" s="75"/>
      <c r="I11" s="75"/>
      <c r="J11" s="75"/>
      <c r="K11" s="75"/>
      <c r="L11" s="75"/>
      <c r="M11" s="75"/>
      <c r="N11" s="75"/>
      <c r="O11" s="75"/>
      <c r="P11" s="75"/>
      <c r="Q11" s="75"/>
      <c r="R11" s="75"/>
      <c r="S11" s="75"/>
      <c r="T11" s="75"/>
      <c r="U11" s="75"/>
      <c r="V11" s="75"/>
    </row>
    <row r="12" spans="1:40" ht="11.25" customHeight="1">
      <c r="A12" s="108" t="s">
        <v>273</v>
      </c>
      <c r="B12" s="75"/>
      <c r="C12" s="75"/>
      <c r="D12" s="75"/>
      <c r="E12" s="75"/>
      <c r="F12" s="75"/>
      <c r="G12" s="75"/>
      <c r="H12" s="75"/>
      <c r="I12" s="75"/>
      <c r="J12" s="75"/>
      <c r="K12" s="75"/>
      <c r="L12" s="75"/>
      <c r="M12" s="75"/>
      <c r="N12" s="75"/>
      <c r="O12" s="75"/>
      <c r="P12" s="75"/>
      <c r="Q12" s="75"/>
      <c r="R12" s="75"/>
      <c r="S12" s="75"/>
      <c r="T12" s="75"/>
      <c r="U12" s="75"/>
      <c r="V12" s="75"/>
    </row>
    <row r="13" spans="1:40">
      <c r="A13" s="90" t="s">
        <v>192</v>
      </c>
    </row>
    <row r="15" spans="1:40" hidden="1">
      <c r="A15" t="s">
        <v>285</v>
      </c>
    </row>
  </sheetData>
  <mergeCells count="4">
    <mergeCell ref="A2:A3"/>
    <mergeCell ref="B2:T2"/>
    <mergeCell ref="U2:AM2"/>
    <mergeCell ref="A1:AM1"/>
  </mergeCells>
  <phoneticPr fontId="6" type="noConversion"/>
  <hyperlinks>
    <hyperlink ref="A13" location="ICINDEKILER!A1" display="İÇİNDEKİLER SAYFASINA DÖNÜŞ"/>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39"/>
  <sheetViews>
    <sheetView showGridLines="0" zoomScale="85" zoomScaleNormal="85" zoomScaleSheetLayoutView="50" workbookViewId="0">
      <selection sqref="A1:AM1"/>
    </sheetView>
  </sheetViews>
  <sheetFormatPr defaultRowHeight="12.75"/>
  <cols>
    <col min="1" max="1" width="21.28515625" customWidth="1"/>
    <col min="2" max="10" width="8" customWidth="1"/>
  </cols>
  <sheetData>
    <row r="1" spans="1:14" ht="23.25" customHeight="1">
      <c r="A1" s="449" t="s">
        <v>284</v>
      </c>
      <c r="B1" s="450"/>
      <c r="C1" s="450"/>
      <c r="D1" s="450"/>
      <c r="E1" s="450"/>
      <c r="F1" s="450"/>
      <c r="G1" s="450"/>
      <c r="H1" s="450"/>
      <c r="I1" s="450"/>
      <c r="J1" s="450"/>
    </row>
    <row r="2" spans="1:14" ht="22.5" customHeight="1">
      <c r="A2" s="136"/>
      <c r="B2" s="137">
        <v>1980</v>
      </c>
      <c r="C2" s="137">
        <v>1990</v>
      </c>
      <c r="D2" s="137">
        <v>2000</v>
      </c>
      <c r="E2" s="137">
        <v>2005</v>
      </c>
      <c r="F2" s="137">
        <v>2010</v>
      </c>
      <c r="G2" s="137">
        <v>2015</v>
      </c>
      <c r="H2" s="137">
        <v>2019</v>
      </c>
      <c r="I2" s="137">
        <v>2020</v>
      </c>
      <c r="J2" s="137">
        <v>2021</v>
      </c>
    </row>
    <row r="3" spans="1:14">
      <c r="A3" s="138" t="s">
        <v>55</v>
      </c>
      <c r="B3" s="251">
        <v>7.7</v>
      </c>
      <c r="C3" s="251">
        <v>7.85</v>
      </c>
      <c r="D3" s="118">
        <v>7.94</v>
      </c>
      <c r="E3" s="118">
        <v>7.81</v>
      </c>
      <c r="F3" s="118">
        <v>7.84</v>
      </c>
      <c r="G3" s="118">
        <v>8.01</v>
      </c>
      <c r="H3" s="118">
        <v>8</v>
      </c>
      <c r="I3" s="118">
        <v>7.78</v>
      </c>
      <c r="J3" s="118">
        <v>7.73</v>
      </c>
      <c r="K3" s="253"/>
      <c r="L3" s="253"/>
      <c r="M3" s="253"/>
      <c r="N3" s="253"/>
    </row>
    <row r="4" spans="1:14">
      <c r="A4" s="139" t="s">
        <v>87</v>
      </c>
      <c r="B4" s="251">
        <v>8.36</v>
      </c>
      <c r="C4" s="251">
        <v>8.6300000000000008</v>
      </c>
      <c r="D4" s="118">
        <v>8.73</v>
      </c>
      <c r="E4" s="118">
        <v>8.52</v>
      </c>
      <c r="F4" s="118">
        <v>8.14</v>
      </c>
      <c r="G4" s="118">
        <v>8.31</v>
      </c>
      <c r="H4" s="118">
        <v>8.35</v>
      </c>
      <c r="I4" s="118">
        <v>8.11</v>
      </c>
      <c r="J4" s="118">
        <v>8.14</v>
      </c>
      <c r="K4" s="253"/>
      <c r="L4" s="253"/>
      <c r="M4" s="253"/>
      <c r="N4" s="253"/>
    </row>
    <row r="5" spans="1:14">
      <c r="A5" s="138" t="s">
        <v>184</v>
      </c>
      <c r="B5" s="251" t="s">
        <v>47</v>
      </c>
      <c r="C5" s="251">
        <v>5.03</v>
      </c>
      <c r="D5" s="118">
        <v>6.62</v>
      </c>
      <c r="E5" s="118">
        <v>7.13</v>
      </c>
      <c r="F5" s="118">
        <v>7.33</v>
      </c>
      <c r="G5" s="118">
        <v>7.74</v>
      </c>
      <c r="H5" s="118">
        <v>7.71</v>
      </c>
      <c r="I5" s="118">
        <v>7.59</v>
      </c>
      <c r="J5" s="118">
        <v>7.6</v>
      </c>
      <c r="K5" s="253"/>
      <c r="L5" s="253"/>
      <c r="M5" s="253"/>
      <c r="N5" s="253"/>
    </row>
    <row r="6" spans="1:14">
      <c r="A6" s="138" t="s">
        <v>115</v>
      </c>
      <c r="B6" s="251">
        <v>6.97</v>
      </c>
      <c r="C6" s="251">
        <v>7.35</v>
      </c>
      <c r="D6" s="118">
        <v>7.97</v>
      </c>
      <c r="E6" s="118">
        <v>7.91</v>
      </c>
      <c r="F6" s="118">
        <v>7.85</v>
      </c>
      <c r="G6" s="118">
        <v>7.88</v>
      </c>
      <c r="H6" s="118">
        <v>7.89</v>
      </c>
      <c r="I6" s="118">
        <v>7.63</v>
      </c>
      <c r="J6" s="118">
        <v>7.69</v>
      </c>
      <c r="K6" s="253"/>
      <c r="L6" s="253"/>
      <c r="M6" s="253"/>
      <c r="N6" s="253"/>
    </row>
    <row r="7" spans="1:14" ht="12" customHeight="1">
      <c r="A7" s="138" t="s">
        <v>165</v>
      </c>
      <c r="B7" s="251">
        <v>7.46</v>
      </c>
      <c r="C7" s="251">
        <v>7.51</v>
      </c>
      <c r="D7" s="118">
        <v>7.81</v>
      </c>
      <c r="E7" s="118">
        <v>7.59</v>
      </c>
      <c r="F7" s="118">
        <v>7.62</v>
      </c>
      <c r="G7" s="118">
        <v>7.68</v>
      </c>
      <c r="H7" s="118">
        <v>7.67</v>
      </c>
      <c r="I7" s="118">
        <v>7.45</v>
      </c>
      <c r="J7" s="118">
        <v>7.43</v>
      </c>
      <c r="K7" s="253"/>
      <c r="L7" s="253"/>
      <c r="M7" s="253"/>
      <c r="N7" s="253"/>
    </row>
    <row r="8" spans="1:14">
      <c r="A8" s="138" t="s">
        <v>46</v>
      </c>
      <c r="B8" s="251" t="s">
        <v>47</v>
      </c>
      <c r="C8" s="251">
        <v>4.58</v>
      </c>
      <c r="D8" s="118">
        <v>5.64</v>
      </c>
      <c r="E8" s="118">
        <v>7.13</v>
      </c>
      <c r="F8" s="118">
        <v>7.6</v>
      </c>
      <c r="G8" s="118">
        <v>7.64</v>
      </c>
      <c r="H8" s="118">
        <v>7.67</v>
      </c>
      <c r="I8" s="118">
        <v>7.54</v>
      </c>
      <c r="J8" s="118">
        <v>7.46</v>
      </c>
      <c r="K8" s="253"/>
      <c r="L8" s="253"/>
      <c r="M8" s="253"/>
      <c r="N8" s="253"/>
    </row>
    <row r="9" spans="1:14">
      <c r="A9" s="139" t="s">
        <v>48</v>
      </c>
      <c r="B9" s="251" t="s">
        <v>47</v>
      </c>
      <c r="C9" s="251" t="s">
        <v>47</v>
      </c>
      <c r="D9" s="118">
        <v>6.96</v>
      </c>
      <c r="E9" s="118">
        <v>7.52</v>
      </c>
      <c r="F9" s="118">
        <v>7.67</v>
      </c>
      <c r="G9" s="118">
        <v>7.96</v>
      </c>
      <c r="H9" s="118">
        <v>7.98</v>
      </c>
      <c r="I9" s="118">
        <v>7.74</v>
      </c>
      <c r="J9" s="118">
        <v>7.81</v>
      </c>
      <c r="K9" s="253"/>
      <c r="L9" s="253"/>
      <c r="M9" s="253"/>
      <c r="N9" s="253"/>
    </row>
    <row r="10" spans="1:14">
      <c r="A10" s="138" t="s">
        <v>116</v>
      </c>
      <c r="B10" s="251">
        <v>6.69</v>
      </c>
      <c r="C10" s="251">
        <v>7.59</v>
      </c>
      <c r="D10" s="118">
        <v>8.18</v>
      </c>
      <c r="E10" s="118">
        <v>8.1</v>
      </c>
      <c r="F10" s="118">
        <v>7.99</v>
      </c>
      <c r="G10" s="118">
        <v>8.08</v>
      </c>
      <c r="H10" s="118">
        <v>8.32</v>
      </c>
      <c r="I10" s="118">
        <v>8.16</v>
      </c>
      <c r="J10" s="118">
        <v>8.1</v>
      </c>
      <c r="K10" s="253"/>
      <c r="L10" s="253"/>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253"/>
      <c r="L11" s="253"/>
      <c r="M11" s="253"/>
      <c r="N11" s="253"/>
    </row>
    <row r="12" spans="1:14">
      <c r="A12" s="138" t="s">
        <v>117</v>
      </c>
      <c r="B12" s="251">
        <v>7.15</v>
      </c>
      <c r="C12" s="251">
        <v>7.46</v>
      </c>
      <c r="D12" s="118">
        <v>8.1</v>
      </c>
      <c r="E12" s="118">
        <v>8</v>
      </c>
      <c r="F12" s="118">
        <v>7.99</v>
      </c>
      <c r="G12" s="118">
        <v>7.85</v>
      </c>
      <c r="H12" s="118">
        <v>8.0399999999999991</v>
      </c>
      <c r="I12" s="118">
        <v>7.8</v>
      </c>
      <c r="J12" s="118">
        <v>7.81</v>
      </c>
      <c r="K12" s="253"/>
      <c r="L12" s="253"/>
      <c r="M12" s="253"/>
      <c r="N12" s="253"/>
    </row>
    <row r="13" spans="1:14">
      <c r="A13" s="138" t="s">
        <v>166</v>
      </c>
      <c r="B13" s="251">
        <v>6.4</v>
      </c>
      <c r="C13" s="251">
        <v>7.17</v>
      </c>
      <c r="D13" s="118">
        <v>7.67</v>
      </c>
      <c r="E13" s="118">
        <v>7.57</v>
      </c>
      <c r="F13" s="118">
        <v>7.74</v>
      </c>
      <c r="G13" s="118">
        <v>7.69</v>
      </c>
      <c r="H13" s="118">
        <v>7.64</v>
      </c>
      <c r="I13" s="118">
        <v>7.39</v>
      </c>
      <c r="J13" s="118">
        <v>7.4</v>
      </c>
      <c r="K13" s="253"/>
      <c r="L13" s="253"/>
      <c r="M13" s="253"/>
      <c r="N13" s="253"/>
    </row>
    <row r="14" spans="1:14">
      <c r="A14" s="138" t="s">
        <v>177</v>
      </c>
      <c r="B14" s="251" t="s">
        <v>47</v>
      </c>
      <c r="C14" s="251" t="s">
        <v>47</v>
      </c>
      <c r="D14" s="118">
        <v>6.13</v>
      </c>
      <c r="E14" s="118">
        <v>6.57</v>
      </c>
      <c r="F14" s="118">
        <v>7</v>
      </c>
      <c r="G14" s="118">
        <v>7.42</v>
      </c>
      <c r="H14" s="118">
        <v>7.3</v>
      </c>
      <c r="I14" s="118">
        <v>7.05</v>
      </c>
      <c r="J14" s="118">
        <v>7.25</v>
      </c>
      <c r="K14" s="253"/>
      <c r="L14" s="253"/>
      <c r="M14" s="253"/>
      <c r="N14" s="253"/>
    </row>
    <row r="15" spans="1:14">
      <c r="A15" s="138" t="s">
        <v>167</v>
      </c>
      <c r="B15" s="251">
        <v>7.5</v>
      </c>
      <c r="C15" s="251">
        <v>7.69</v>
      </c>
      <c r="D15" s="118">
        <v>8.1199999999999992</v>
      </c>
      <c r="E15" s="118">
        <v>7.95</v>
      </c>
      <c r="F15" s="118">
        <v>7.79</v>
      </c>
      <c r="G15" s="118">
        <v>7.98</v>
      </c>
      <c r="H15" s="118">
        <v>8</v>
      </c>
      <c r="I15" s="118">
        <v>7.79</v>
      </c>
      <c r="J15" s="118">
        <v>7.76</v>
      </c>
      <c r="K15" s="253"/>
      <c r="L15" s="253"/>
      <c r="M15" s="253"/>
      <c r="N15" s="253"/>
    </row>
    <row r="16" spans="1:14">
      <c r="A16" s="139" t="s">
        <v>313</v>
      </c>
      <c r="B16" s="251">
        <v>7.16</v>
      </c>
      <c r="C16" s="251">
        <v>8.4700000000000006</v>
      </c>
      <c r="D16" s="118">
        <v>8.58</v>
      </c>
      <c r="E16" s="118">
        <v>8.4499999999999993</v>
      </c>
      <c r="F16" s="118">
        <v>8.1</v>
      </c>
      <c r="G16" s="118">
        <v>8.27</v>
      </c>
      <c r="H16" s="118">
        <v>8.1999999999999993</v>
      </c>
      <c r="I16" s="118">
        <v>7.82</v>
      </c>
      <c r="J16" s="118">
        <v>8.01</v>
      </c>
      <c r="K16" s="253"/>
      <c r="L16" s="253"/>
      <c r="M16" s="253"/>
      <c r="N16" s="253"/>
    </row>
    <row r="17" spans="1:14">
      <c r="A17" s="138" t="s">
        <v>66</v>
      </c>
      <c r="B17" s="251">
        <v>6.21</v>
      </c>
      <c r="C17" s="251">
        <v>6.55</v>
      </c>
      <c r="D17" s="118">
        <v>7.93</v>
      </c>
      <c r="E17" s="118">
        <v>7.85</v>
      </c>
      <c r="F17" s="118">
        <v>7.69</v>
      </c>
      <c r="G17" s="118">
        <v>7.8</v>
      </c>
      <c r="H17" s="118">
        <v>7.86</v>
      </c>
      <c r="I17" s="118">
        <v>7.57</v>
      </c>
      <c r="J17" s="118">
        <v>7.52</v>
      </c>
      <c r="K17" s="253"/>
      <c r="L17" s="253"/>
      <c r="M17" s="253"/>
      <c r="N17" s="253"/>
    </row>
    <row r="18" spans="1:14">
      <c r="A18" s="138" t="s">
        <v>118</v>
      </c>
      <c r="B18" s="251">
        <v>6.73</v>
      </c>
      <c r="C18" s="251">
        <v>7.16</v>
      </c>
      <c r="D18" s="118">
        <v>7.93</v>
      </c>
      <c r="E18" s="118">
        <v>7.77</v>
      </c>
      <c r="F18" s="118">
        <v>7.97</v>
      </c>
      <c r="G18" s="118">
        <v>8.06</v>
      </c>
      <c r="H18" s="118">
        <v>7.81</v>
      </c>
      <c r="I18" s="118">
        <v>7.68</v>
      </c>
      <c r="J18" s="118">
        <v>7.81</v>
      </c>
      <c r="K18" s="253"/>
      <c r="L18" s="253"/>
      <c r="M18" s="253"/>
      <c r="N18" s="253"/>
    </row>
    <row r="19" spans="1:14">
      <c r="A19" s="138" t="s">
        <v>168</v>
      </c>
      <c r="B19" s="251">
        <v>8.09</v>
      </c>
      <c r="C19" s="251">
        <v>8.51</v>
      </c>
      <c r="D19" s="118">
        <v>8.85</v>
      </c>
      <c r="E19" s="118">
        <v>8.51</v>
      </c>
      <c r="F19" s="118">
        <v>8.5299999999999994</v>
      </c>
      <c r="G19" s="118">
        <v>8.5299999999999994</v>
      </c>
      <c r="H19" s="118">
        <v>8.51</v>
      </c>
      <c r="I19" s="118">
        <v>8.41</v>
      </c>
      <c r="J19" s="118">
        <v>8.4700000000000006</v>
      </c>
      <c r="K19" s="253"/>
      <c r="L19" s="253"/>
      <c r="M19" s="253"/>
      <c r="N19" s="253"/>
    </row>
    <row r="20" spans="1:14">
      <c r="A20" s="138" t="s">
        <v>173</v>
      </c>
      <c r="B20" s="251" t="s">
        <v>47</v>
      </c>
      <c r="C20" s="251" t="s">
        <v>47</v>
      </c>
      <c r="D20" s="118">
        <v>7.45</v>
      </c>
      <c r="E20" s="118">
        <v>7.79</v>
      </c>
      <c r="F20" s="118">
        <v>7.73</v>
      </c>
      <c r="G20" s="118">
        <v>8.1199999999999992</v>
      </c>
      <c r="H20" s="118">
        <v>7.91</v>
      </c>
      <c r="I20" s="118">
        <v>7.74</v>
      </c>
      <c r="J20" s="118">
        <v>7.71</v>
      </c>
      <c r="K20" s="253"/>
      <c r="L20" s="253"/>
      <c r="M20" s="253"/>
      <c r="N20" s="253"/>
    </row>
    <row r="21" spans="1:14">
      <c r="A21" s="138" t="s">
        <v>174</v>
      </c>
      <c r="B21" s="251" t="s">
        <v>47</v>
      </c>
      <c r="C21" s="251">
        <v>5.42</v>
      </c>
      <c r="D21" s="118">
        <v>7.02</v>
      </c>
      <c r="E21" s="118">
        <v>7.71</v>
      </c>
      <c r="F21" s="118">
        <v>7.58</v>
      </c>
      <c r="G21" s="118">
        <v>8.0299999999999994</v>
      </c>
      <c r="H21" s="118">
        <v>8.18</v>
      </c>
      <c r="I21" s="118">
        <v>7.83</v>
      </c>
      <c r="J21" s="118">
        <v>7.95</v>
      </c>
      <c r="K21" s="253"/>
      <c r="L21" s="253"/>
      <c r="M21" s="253"/>
      <c r="N21" s="253"/>
    </row>
    <row r="22" spans="1:14">
      <c r="A22" s="138" t="s">
        <v>70</v>
      </c>
      <c r="B22" s="251">
        <v>8.26</v>
      </c>
      <c r="C22" s="251">
        <v>8.07</v>
      </c>
      <c r="D22" s="118">
        <v>8.1300000000000008</v>
      </c>
      <c r="E22" s="118">
        <v>7.61</v>
      </c>
      <c r="F22" s="118">
        <v>7.85</v>
      </c>
      <c r="G22" s="118">
        <v>8.0500000000000007</v>
      </c>
      <c r="H22" s="118">
        <v>8.1199999999999992</v>
      </c>
      <c r="I22" s="118">
        <v>7.82</v>
      </c>
      <c r="J22" s="118">
        <v>7.91</v>
      </c>
      <c r="K22" s="253"/>
      <c r="L22" s="253"/>
      <c r="M22" s="253"/>
      <c r="N22" s="253"/>
    </row>
    <row r="23" spans="1:14">
      <c r="A23" s="138" t="s">
        <v>50</v>
      </c>
      <c r="B23" s="251">
        <v>4.74</v>
      </c>
      <c r="C23" s="251">
        <v>5.12</v>
      </c>
      <c r="D23" s="118">
        <v>6.99</v>
      </c>
      <c r="E23" s="118">
        <v>7.42</v>
      </c>
      <c r="F23" s="118">
        <v>7.58</v>
      </c>
      <c r="G23" s="118">
        <v>7.42</v>
      </c>
      <c r="H23" s="118">
        <v>7.45</v>
      </c>
      <c r="I23" s="118">
        <v>7.21</v>
      </c>
      <c r="J23" s="118">
        <v>7.36</v>
      </c>
      <c r="K23" s="253"/>
      <c r="L23" s="253"/>
      <c r="M23" s="253"/>
      <c r="N23" s="253"/>
    </row>
    <row r="24" spans="1:14">
      <c r="A24" s="138" t="s">
        <v>185</v>
      </c>
      <c r="B24" s="251">
        <v>5.32</v>
      </c>
      <c r="C24" s="251">
        <v>5.84</v>
      </c>
      <c r="D24" s="118">
        <v>6.88</v>
      </c>
      <c r="E24" s="118">
        <v>7.57</v>
      </c>
      <c r="F24" s="118">
        <v>7.77</v>
      </c>
      <c r="G24" s="118">
        <v>7.98</v>
      </c>
      <c r="H24" s="118">
        <v>8.02</v>
      </c>
      <c r="I24" s="118">
        <v>7.76</v>
      </c>
      <c r="J24" s="118">
        <v>7.73</v>
      </c>
      <c r="K24" s="253"/>
      <c r="L24" s="253"/>
      <c r="M24" s="253"/>
      <c r="N24" s="253"/>
    </row>
    <row r="25" spans="1:14">
      <c r="A25" s="138" t="s">
        <v>73</v>
      </c>
      <c r="B25" s="251">
        <v>6.61</v>
      </c>
      <c r="C25" s="251">
        <v>7.28</v>
      </c>
      <c r="D25" s="118">
        <v>7.85</v>
      </c>
      <c r="E25" s="118">
        <v>7.83</v>
      </c>
      <c r="F25" s="118">
        <v>7.8</v>
      </c>
      <c r="G25" s="118">
        <v>7.54</v>
      </c>
      <c r="H25" s="118">
        <v>7.86</v>
      </c>
      <c r="I25" s="118">
        <v>7.7</v>
      </c>
      <c r="J25" s="118">
        <v>7.67</v>
      </c>
      <c r="K25" s="253"/>
      <c r="L25" s="253"/>
      <c r="M25" s="253"/>
      <c r="N25" s="253"/>
    </row>
    <row r="26" spans="1:14">
      <c r="A26" s="138" t="s">
        <v>119</v>
      </c>
      <c r="B26" s="251">
        <v>5.46</v>
      </c>
      <c r="C26" s="251">
        <v>3.89</v>
      </c>
      <c r="D26" s="118">
        <v>6.3</v>
      </c>
      <c r="E26" s="118">
        <v>6.81</v>
      </c>
      <c r="F26" s="118">
        <v>6.96</v>
      </c>
      <c r="G26" s="118">
        <v>7.45</v>
      </c>
      <c r="H26" s="118">
        <v>7.29</v>
      </c>
      <c r="I26" s="118">
        <v>7.06</v>
      </c>
      <c r="J26" s="118">
        <v>7.12</v>
      </c>
      <c r="K26" s="253"/>
      <c r="L26" s="253"/>
      <c r="M26" s="253"/>
      <c r="N26" s="253"/>
    </row>
    <row r="27" spans="1:14">
      <c r="A27" s="138" t="s">
        <v>172</v>
      </c>
      <c r="B27" s="251">
        <v>5.64</v>
      </c>
      <c r="C27" s="251">
        <v>6.19</v>
      </c>
      <c r="D27" s="118">
        <v>7.7</v>
      </c>
      <c r="E27" s="118">
        <v>7.44</v>
      </c>
      <c r="F27" s="118">
        <v>7.37</v>
      </c>
      <c r="G27" s="118">
        <v>7.81</v>
      </c>
      <c r="H27" s="118">
        <v>7.81</v>
      </c>
      <c r="I27" s="118">
        <v>7.57</v>
      </c>
      <c r="J27" s="118">
        <v>7.54</v>
      </c>
      <c r="K27" s="253"/>
      <c r="L27" s="253"/>
      <c r="M27" s="253"/>
      <c r="N27" s="253"/>
    </row>
    <row r="28" spans="1:14">
      <c r="A28" s="138" t="s">
        <v>52</v>
      </c>
      <c r="B28" s="251">
        <v>4.9000000000000004</v>
      </c>
      <c r="C28" s="251">
        <v>4.5199999999999996</v>
      </c>
      <c r="D28" s="118">
        <v>5.3</v>
      </c>
      <c r="E28" s="118">
        <v>7.26</v>
      </c>
      <c r="F28" s="118">
        <v>7.49</v>
      </c>
      <c r="G28" s="118">
        <v>7.92</v>
      </c>
      <c r="H28" s="118">
        <v>7.79</v>
      </c>
      <c r="I28" s="118">
        <v>7.62</v>
      </c>
      <c r="J28" s="118">
        <v>7.7</v>
      </c>
      <c r="K28" s="253"/>
      <c r="L28" s="253"/>
      <c r="M28" s="253"/>
      <c r="N28" s="253"/>
    </row>
    <row r="29" spans="1:14">
      <c r="A29" s="138" t="s">
        <v>178</v>
      </c>
      <c r="B29" s="251">
        <v>3.59</v>
      </c>
      <c r="C29" s="251">
        <v>3.26</v>
      </c>
      <c r="D29" s="118">
        <v>5.08</v>
      </c>
      <c r="E29" s="118">
        <v>6.02</v>
      </c>
      <c r="F29" s="118">
        <v>6.29</v>
      </c>
      <c r="G29" s="118">
        <v>6.32</v>
      </c>
      <c r="H29" s="118">
        <v>6.64</v>
      </c>
      <c r="I29" s="118">
        <v>6.44</v>
      </c>
      <c r="J29" s="118">
        <v>6.28</v>
      </c>
      <c r="K29" s="253"/>
      <c r="L29" s="253"/>
      <c r="M29" s="253"/>
      <c r="N29" s="253"/>
    </row>
    <row r="30" spans="1:14">
      <c r="A30" s="138" t="s">
        <v>175</v>
      </c>
      <c r="B30" s="251" t="s">
        <v>47</v>
      </c>
      <c r="C30" s="251" t="s">
        <v>47</v>
      </c>
      <c r="D30" s="118">
        <v>6.78</v>
      </c>
      <c r="E30" s="118">
        <v>7.66</v>
      </c>
      <c r="F30" s="118">
        <v>7.74</v>
      </c>
      <c r="G30" s="118">
        <v>7.6</v>
      </c>
      <c r="H30" s="118">
        <v>7.67</v>
      </c>
      <c r="I30" s="118">
        <v>7.4</v>
      </c>
      <c r="J30" s="118">
        <v>7.49</v>
      </c>
      <c r="K30" s="253"/>
      <c r="L30" s="253"/>
      <c r="M30" s="253"/>
      <c r="N30" s="253"/>
    </row>
    <row r="31" spans="1:14">
      <c r="A31" s="138" t="s">
        <v>176</v>
      </c>
      <c r="B31" s="251" t="s">
        <v>47</v>
      </c>
      <c r="C31" s="251" t="s">
        <v>47</v>
      </c>
      <c r="D31" s="118">
        <v>6.76</v>
      </c>
      <c r="E31" s="118">
        <v>7.12</v>
      </c>
      <c r="F31" s="118">
        <v>7.15</v>
      </c>
      <c r="G31" s="118">
        <v>7.4</v>
      </c>
      <c r="H31" s="118">
        <v>7.47</v>
      </c>
      <c r="I31" s="118">
        <v>7.08</v>
      </c>
      <c r="J31" s="118">
        <v>7.23</v>
      </c>
      <c r="K31" s="253"/>
      <c r="L31" s="253"/>
      <c r="M31" s="253"/>
      <c r="N31" s="253"/>
    </row>
    <row r="32" spans="1:14">
      <c r="A32" s="139" t="s">
        <v>180</v>
      </c>
      <c r="B32" s="252">
        <v>3.43</v>
      </c>
      <c r="C32" s="252">
        <v>5.1100000000000003</v>
      </c>
      <c r="D32" s="107">
        <v>5.66</v>
      </c>
      <c r="E32" s="107">
        <v>6.39</v>
      </c>
      <c r="F32" s="107">
        <v>6.96</v>
      </c>
      <c r="G32" s="107">
        <v>7.01</v>
      </c>
      <c r="H32" s="107">
        <v>6.51</v>
      </c>
      <c r="I32" s="107">
        <v>6.49</v>
      </c>
      <c r="J32" s="107">
        <v>6.32</v>
      </c>
      <c r="K32" s="253"/>
      <c r="L32" s="253"/>
      <c r="M32" s="253"/>
      <c r="N32" s="253"/>
    </row>
    <row r="33" spans="1:14">
      <c r="A33" s="138" t="s">
        <v>179</v>
      </c>
      <c r="B33" s="251" t="s">
        <v>47</v>
      </c>
      <c r="C33" s="251" t="s">
        <v>47</v>
      </c>
      <c r="D33" s="118">
        <v>4.67</v>
      </c>
      <c r="E33" s="118">
        <v>5.41</v>
      </c>
      <c r="F33" s="118">
        <v>5.6</v>
      </c>
      <c r="G33" s="118">
        <v>5.28</v>
      </c>
      <c r="H33" s="118">
        <v>6.24</v>
      </c>
      <c r="I33" s="118">
        <v>6.16</v>
      </c>
      <c r="J33" s="118">
        <v>6.17</v>
      </c>
      <c r="K33" s="253"/>
      <c r="L33" s="253"/>
      <c r="M33" s="253"/>
      <c r="N33" s="253"/>
    </row>
    <row r="34" spans="1:14">
      <c r="A34" s="138" t="s">
        <v>78</v>
      </c>
      <c r="B34" s="251">
        <v>5.72</v>
      </c>
      <c r="C34" s="251">
        <v>6.05</v>
      </c>
      <c r="D34" s="118">
        <v>7.3</v>
      </c>
      <c r="E34" s="118">
        <v>7.2</v>
      </c>
      <c r="F34" s="118">
        <v>7.18</v>
      </c>
      <c r="G34" s="118">
        <v>6.67</v>
      </c>
      <c r="H34" s="118">
        <v>7.09</v>
      </c>
      <c r="I34" s="118">
        <v>6.78</v>
      </c>
      <c r="J34" s="118">
        <v>6.94</v>
      </c>
      <c r="K34" s="253"/>
      <c r="L34" s="253"/>
      <c r="M34" s="253"/>
      <c r="N34" s="253"/>
    </row>
    <row r="35" spans="1:14" ht="12.75" customHeight="1">
      <c r="A35" s="451" t="s">
        <v>371</v>
      </c>
      <c r="B35" s="451"/>
      <c r="C35" s="451"/>
      <c r="D35" s="451"/>
      <c r="E35" s="451"/>
      <c r="F35" s="451"/>
      <c r="G35" s="451"/>
      <c r="H35" s="451"/>
      <c r="I35" s="451"/>
      <c r="J35" s="451"/>
    </row>
    <row r="36" spans="1:14" ht="24.75" customHeight="1">
      <c r="A36" s="448" t="s">
        <v>230</v>
      </c>
      <c r="B36" s="448"/>
      <c r="C36" s="448"/>
      <c r="D36" s="448"/>
      <c r="E36" s="448"/>
      <c r="F36" s="448"/>
      <c r="G36" s="448"/>
      <c r="H36" s="448"/>
      <c r="I36" s="448"/>
      <c r="J36" s="448"/>
    </row>
    <row r="37" spans="1:14">
      <c r="A37" s="72" t="s">
        <v>362</v>
      </c>
    </row>
    <row r="39" spans="1:14">
      <c r="A39" s="428" t="s">
        <v>192</v>
      </c>
      <c r="B39" s="428"/>
      <c r="C39" s="300"/>
    </row>
  </sheetData>
  <mergeCells count="4">
    <mergeCell ref="A36:J36"/>
    <mergeCell ref="A1:J1"/>
    <mergeCell ref="A35:J35"/>
    <mergeCell ref="A39:B39"/>
  </mergeCells>
  <phoneticPr fontId="6" type="noConversion"/>
  <hyperlinks>
    <hyperlink ref="A39" location="ICINDEKILER!A1" display="İÇİNDEKİLER SAYFASINA DÖNÜŞ"/>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4"/>
  </sheetPr>
  <dimension ref="A11:N12"/>
  <sheetViews>
    <sheetView showGridLines="0" zoomScale="85" zoomScaleNormal="85" workbookViewId="0"/>
  </sheetViews>
  <sheetFormatPr defaultRowHeight="12.75"/>
  <sheetData>
    <row r="11" spans="1:14" ht="13.5" thickBot="1"/>
    <row r="12" spans="1:14" ht="66.75" customHeight="1" thickBot="1">
      <c r="A12" s="416" t="s">
        <v>218</v>
      </c>
      <c r="B12" s="417"/>
      <c r="C12" s="417"/>
      <c r="D12" s="417"/>
      <c r="E12" s="417"/>
      <c r="F12" s="417"/>
      <c r="G12" s="417"/>
      <c r="H12" s="417"/>
      <c r="I12" s="417"/>
      <c r="J12" s="417"/>
      <c r="K12" s="417"/>
      <c r="L12" s="417"/>
      <c r="M12" s="417"/>
      <c r="N12" s="418"/>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A44"/>
  <sheetViews>
    <sheetView showGridLines="0" zoomScale="85" zoomScaleNormal="85" workbookViewId="0">
      <pane xSplit="1" ySplit="3" topLeftCell="C4"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7" customWidth="1"/>
    <col min="2" max="2" width="11.28515625" hidden="1" customWidth="1"/>
    <col min="3" max="10" width="11.28515625" customWidth="1"/>
    <col min="11" max="18" width="11.85546875" customWidth="1"/>
    <col min="19" max="19" width="11.7109375" bestFit="1" customWidth="1"/>
    <col min="20" max="27" width="11.7109375" customWidth="1"/>
  </cols>
  <sheetData>
    <row r="1" spans="1:27" ht="24" customHeight="1">
      <c r="A1" s="449" t="s">
        <v>289</v>
      </c>
      <c r="B1" s="450"/>
      <c r="C1" s="450"/>
      <c r="D1" s="450"/>
      <c r="E1" s="450"/>
      <c r="F1" s="450"/>
      <c r="G1" s="450"/>
      <c r="H1" s="450"/>
      <c r="I1" s="450"/>
      <c r="J1" s="450"/>
      <c r="K1" s="450"/>
      <c r="L1" s="450"/>
      <c r="M1" s="450"/>
      <c r="N1" s="450"/>
      <c r="O1" s="450"/>
      <c r="P1" s="450"/>
      <c r="Q1" s="450"/>
      <c r="R1" s="450"/>
      <c r="S1" s="450"/>
      <c r="T1" s="450"/>
      <c r="U1" s="450"/>
      <c r="V1" s="450"/>
      <c r="W1" s="450"/>
      <c r="X1" s="450"/>
      <c r="Y1" s="450"/>
      <c r="Z1" s="450"/>
      <c r="AA1" s="450"/>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t="s">
        <v>330</v>
      </c>
      <c r="Z3" s="121" t="s">
        <v>338</v>
      </c>
      <c r="AA3" s="121" t="s">
        <v>356</v>
      </c>
    </row>
    <row r="4" spans="1:27">
      <c r="A4" s="123" t="s">
        <v>55</v>
      </c>
      <c r="B4" s="201">
        <v>2197.125</v>
      </c>
      <c r="C4" s="201">
        <v>1948.8430000000001</v>
      </c>
      <c r="D4" s="201">
        <v>1945.8040000000001</v>
      </c>
      <c r="E4" s="201">
        <v>2077.0160000000001</v>
      </c>
      <c r="F4" s="201">
        <v>2501.0140000000001</v>
      </c>
      <c r="G4" s="201">
        <v>2813.076</v>
      </c>
      <c r="H4" s="201">
        <v>2848.4380000000001</v>
      </c>
      <c r="I4" s="201">
        <v>2994.8620000000001</v>
      </c>
      <c r="J4" s="201">
        <v>3425.982</v>
      </c>
      <c r="K4" s="201">
        <v>3744.8539999999998</v>
      </c>
      <c r="L4" s="201">
        <v>3407.5569999999998</v>
      </c>
      <c r="M4" s="201">
        <v>3402.444</v>
      </c>
      <c r="N4" s="201">
        <v>3748.6550000000002</v>
      </c>
      <c r="O4" s="201">
        <v>3529.377</v>
      </c>
      <c r="P4" s="222">
        <v>3733.8589999999999</v>
      </c>
      <c r="Q4" s="223">
        <v>3890.0949999999998</v>
      </c>
      <c r="R4" s="223">
        <v>3357.9259999999999</v>
      </c>
      <c r="S4" s="223">
        <v>3468.8960000000002</v>
      </c>
      <c r="T4" s="223">
        <v>3689.547</v>
      </c>
      <c r="U4" s="223">
        <v>3976.2460000000001</v>
      </c>
      <c r="V4" s="223">
        <v>3889.607</v>
      </c>
      <c r="W4" s="223">
        <v>3884.6149999999998</v>
      </c>
      <c r="X4" s="223">
        <v>4281.348</v>
      </c>
      <c r="Y4" s="223">
        <v>4085.681</v>
      </c>
      <c r="Z4" s="223">
        <v>4457.366</v>
      </c>
      <c r="AA4" s="202">
        <v>4591.1000000000004</v>
      </c>
    </row>
    <row r="5" spans="1:27">
      <c r="A5" s="123" t="s">
        <v>54</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21521.4</v>
      </c>
      <c r="W5" s="223">
        <v>21322.924999999999</v>
      </c>
      <c r="X5" s="223">
        <v>23594.05</v>
      </c>
      <c r="Y5" s="223">
        <v>25744.1</v>
      </c>
      <c r="Z5" s="223">
        <v>27357.825000000001</v>
      </c>
      <c r="AA5" s="202">
        <v>28781.082999999999</v>
      </c>
    </row>
    <row r="6" spans="1:27">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487.37700000000001</v>
      </c>
      <c r="Y6" s="223">
        <v>630.66200000000003</v>
      </c>
      <c r="Z6" s="362">
        <v>654.89200000000005</v>
      </c>
      <c r="AA6" s="202">
        <v>604.26</v>
      </c>
    </row>
    <row r="7" spans="1:27">
      <c r="A7" s="123" t="s">
        <v>115</v>
      </c>
      <c r="B7" s="201">
        <v>217.47499999999999</v>
      </c>
      <c r="C7" s="201">
        <v>197.37700000000001</v>
      </c>
      <c r="D7" s="201">
        <v>197.51</v>
      </c>
      <c r="E7" s="201">
        <v>214.24299999999999</v>
      </c>
      <c r="F7" s="201">
        <v>262.20800000000003</v>
      </c>
      <c r="G7" s="201">
        <v>301.32100000000003</v>
      </c>
      <c r="H7" s="201">
        <v>316.267</v>
      </c>
      <c r="I7" s="201">
        <v>336.298</v>
      </c>
      <c r="J7" s="201">
        <v>389.23099999999999</v>
      </c>
      <c r="K7" s="201">
        <v>432.005</v>
      </c>
      <c r="L7" s="201">
        <v>401.32299999999998</v>
      </c>
      <c r="M7" s="201">
        <v>392.59500000000003</v>
      </c>
      <c r="N7" s="201">
        <v>431.60899999999998</v>
      </c>
      <c r="O7" s="201">
        <v>409.661</v>
      </c>
      <c r="P7" s="222">
        <v>430.197</v>
      </c>
      <c r="Q7" s="223">
        <v>442.69900000000001</v>
      </c>
      <c r="R7" s="223">
        <v>382.01</v>
      </c>
      <c r="S7" s="223">
        <v>395.72800000000001</v>
      </c>
      <c r="T7" s="223">
        <v>417.11399999999998</v>
      </c>
      <c r="U7" s="223">
        <v>455.19799999999998</v>
      </c>
      <c r="V7" s="223">
        <v>444.64499999999998</v>
      </c>
      <c r="W7" s="223">
        <v>434.70100000000002</v>
      </c>
      <c r="X7" s="223">
        <v>479.61399999999998</v>
      </c>
      <c r="Y7" s="223">
        <v>471.21600000000001</v>
      </c>
      <c r="Z7" s="223">
        <v>519.71</v>
      </c>
      <c r="AA7" s="202">
        <v>540.88699999999994</v>
      </c>
    </row>
    <row r="8" spans="1:27">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2173.6709999999998</v>
      </c>
      <c r="AA8" s="202">
        <v>2331.3910000000001</v>
      </c>
    </row>
    <row r="9" spans="1:27">
      <c r="A9" s="123" t="s">
        <v>61</v>
      </c>
      <c r="B9" s="201">
        <v>1088.346</v>
      </c>
      <c r="C9" s="201">
        <v>1205.5319999999999</v>
      </c>
      <c r="D9" s="201">
        <v>1333.6489999999999</v>
      </c>
      <c r="E9" s="201">
        <v>1465.829</v>
      </c>
      <c r="F9" s="201">
        <v>1656.962</v>
      </c>
      <c r="G9" s="201">
        <v>1949.4459999999999</v>
      </c>
      <c r="H9" s="201">
        <v>2290.0189999999998</v>
      </c>
      <c r="I9" s="201">
        <v>2754.1489999999999</v>
      </c>
      <c r="J9" s="201">
        <v>3555.6550000000002</v>
      </c>
      <c r="K9" s="201">
        <v>4577.28</v>
      </c>
      <c r="L9" s="201">
        <v>5088.9920000000002</v>
      </c>
      <c r="M9" s="201">
        <v>6033.83</v>
      </c>
      <c r="N9" s="201">
        <v>7492.2120000000004</v>
      </c>
      <c r="O9" s="201">
        <v>8539.5840000000007</v>
      </c>
      <c r="P9" s="222">
        <v>9624.9279999999999</v>
      </c>
      <c r="Q9" s="223">
        <v>10524.241</v>
      </c>
      <c r="R9" s="223">
        <v>11113.508</v>
      </c>
      <c r="S9" s="223">
        <v>11226.897000000001</v>
      </c>
      <c r="T9" s="223">
        <v>12265.326999999999</v>
      </c>
      <c r="U9" s="223">
        <v>13841.812</v>
      </c>
      <c r="V9" s="223">
        <v>14340.6</v>
      </c>
      <c r="W9" s="223">
        <v>14862.564</v>
      </c>
      <c r="X9" s="223">
        <v>17759.307000000001</v>
      </c>
      <c r="Y9" s="223">
        <v>17848.54</v>
      </c>
      <c r="Z9" s="223">
        <v>17662.041000000001</v>
      </c>
      <c r="AA9" s="202">
        <v>18532.633000000002</v>
      </c>
    </row>
    <row r="10" spans="1:27">
      <c r="A10" s="123" t="s">
        <v>116</v>
      </c>
      <c r="B10" s="201">
        <v>177.964</v>
      </c>
      <c r="C10" s="201">
        <v>164.15799999999999</v>
      </c>
      <c r="D10" s="201">
        <v>164.791</v>
      </c>
      <c r="E10" s="201">
        <v>178.63499999999999</v>
      </c>
      <c r="F10" s="201">
        <v>218.09700000000001</v>
      </c>
      <c r="G10" s="201">
        <v>251.375</v>
      </c>
      <c r="H10" s="201">
        <v>264.46699999999998</v>
      </c>
      <c r="I10" s="201">
        <v>282.88600000000002</v>
      </c>
      <c r="J10" s="201">
        <v>319.42399999999998</v>
      </c>
      <c r="K10" s="201">
        <v>353.35899999999998</v>
      </c>
      <c r="L10" s="201">
        <v>321.24299999999999</v>
      </c>
      <c r="M10" s="201">
        <v>321.995</v>
      </c>
      <c r="N10" s="201">
        <v>344.00299999999999</v>
      </c>
      <c r="O10" s="201">
        <v>327.149</v>
      </c>
      <c r="P10" s="222">
        <v>343.584</v>
      </c>
      <c r="Q10" s="223">
        <v>352.99400000000003</v>
      </c>
      <c r="R10" s="223">
        <v>302.673</v>
      </c>
      <c r="S10" s="223">
        <v>313.11599999999999</v>
      </c>
      <c r="T10" s="223">
        <v>332.12099999999998</v>
      </c>
      <c r="U10" s="223">
        <v>356.84100000000001</v>
      </c>
      <c r="V10" s="223">
        <v>346.49900000000002</v>
      </c>
      <c r="W10" s="223">
        <v>354.76299999999998</v>
      </c>
      <c r="X10" s="223">
        <v>405.68799999999999</v>
      </c>
      <c r="Y10" s="223">
        <v>400.16699999999997</v>
      </c>
      <c r="Z10" s="362">
        <v>405.19900000000001</v>
      </c>
      <c r="AA10" s="202">
        <v>409.98899999999998</v>
      </c>
    </row>
    <row r="11" spans="1:27">
      <c r="A11" s="123" t="s">
        <v>62</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1319.076</v>
      </c>
      <c r="Z11" s="223">
        <v>1371.171</v>
      </c>
      <c r="AA11" s="202">
        <v>1475.69</v>
      </c>
    </row>
    <row r="12" spans="1:27">
      <c r="A12" s="123" t="s">
        <v>63</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404.28399999999999</v>
      </c>
      <c r="Z12" s="223">
        <v>436.62200000000001</v>
      </c>
      <c r="AA12" s="202">
        <v>471.51600000000002</v>
      </c>
    </row>
    <row r="13" spans="1:27">
      <c r="A13" s="123" t="s">
        <v>117</v>
      </c>
      <c r="B13" s="201">
        <v>135.398</v>
      </c>
      <c r="C13" s="201">
        <v>126.075</v>
      </c>
      <c r="D13" s="201">
        <v>129.53399999999999</v>
      </c>
      <c r="E13" s="201">
        <v>140.30500000000001</v>
      </c>
      <c r="F13" s="201">
        <v>171.60900000000001</v>
      </c>
      <c r="G13" s="201">
        <v>197.39</v>
      </c>
      <c r="H13" s="201">
        <v>204.999</v>
      </c>
      <c r="I13" s="201">
        <v>217.101</v>
      </c>
      <c r="J13" s="201">
        <v>256.40800000000002</v>
      </c>
      <c r="K13" s="201">
        <v>285.685</v>
      </c>
      <c r="L13" s="201">
        <v>253.22200000000001</v>
      </c>
      <c r="M13" s="201">
        <v>249.62799999999999</v>
      </c>
      <c r="N13" s="201">
        <v>275.55599999999998</v>
      </c>
      <c r="O13" s="201">
        <v>258.45400000000001</v>
      </c>
      <c r="P13" s="222">
        <v>271.36599999999999</v>
      </c>
      <c r="Q13" s="222">
        <v>274.93400000000003</v>
      </c>
      <c r="R13" s="223">
        <v>234.55799999999999</v>
      </c>
      <c r="S13" s="223">
        <v>240.70500000000001</v>
      </c>
      <c r="T13" s="223">
        <v>255.55799999999999</v>
      </c>
      <c r="U13" s="223">
        <v>275.83300000000003</v>
      </c>
      <c r="V13" s="223">
        <v>268.54500000000002</v>
      </c>
      <c r="W13" s="223">
        <v>271.66800000000001</v>
      </c>
      <c r="X13" s="223">
        <v>296.66800000000001</v>
      </c>
      <c r="Y13" s="223">
        <v>282.10899999999998</v>
      </c>
      <c r="Z13" s="223">
        <v>300.49900000000002</v>
      </c>
      <c r="AA13" s="202">
        <v>308.05500000000001</v>
      </c>
    </row>
    <row r="14" spans="1:27">
      <c r="A14" s="123" t="s">
        <v>64</v>
      </c>
      <c r="B14" s="201">
        <v>466.86700000000002</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3353.471</v>
      </c>
      <c r="Z14" s="223">
        <v>3572.078</v>
      </c>
      <c r="AA14" s="202">
        <v>3937.011</v>
      </c>
    </row>
    <row r="15" spans="1:27">
      <c r="A15" s="123" t="s">
        <v>313</v>
      </c>
      <c r="B15" s="201">
        <v>1689.7070000000001</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2699.7339999999999</v>
      </c>
      <c r="X15" s="223">
        <v>3142.2620000000002</v>
      </c>
      <c r="Y15" s="223">
        <v>3100.1089999999999</v>
      </c>
      <c r="Z15" s="362">
        <v>3344.7440000000001</v>
      </c>
      <c r="AA15" s="202">
        <v>3495.261</v>
      </c>
    </row>
    <row r="16" spans="1:27">
      <c r="A16" s="123" t="s">
        <v>65</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222.096</v>
      </c>
      <c r="N16" s="201">
        <v>239.12899999999999</v>
      </c>
      <c r="O16" s="201">
        <v>225.262</v>
      </c>
      <c r="P16" s="222">
        <v>238.11500000000001</v>
      </c>
      <c r="Q16" s="222">
        <v>259.75</v>
      </c>
      <c r="R16" s="223">
        <v>292.39400000000001</v>
      </c>
      <c r="S16" s="223">
        <v>298.47699999999998</v>
      </c>
      <c r="T16" s="223">
        <v>337.12400000000002</v>
      </c>
      <c r="U16" s="223">
        <v>386.86799999999999</v>
      </c>
      <c r="V16" s="223">
        <v>398.97699999999998</v>
      </c>
      <c r="W16" s="223">
        <v>428.26600000000002</v>
      </c>
      <c r="X16" s="223">
        <v>513.73299999999995</v>
      </c>
      <c r="Y16" s="223">
        <v>533.55899999999997</v>
      </c>
      <c r="Z16" s="223">
        <v>545.78700000000003</v>
      </c>
      <c r="AA16" s="202">
        <v>564.02</v>
      </c>
    </row>
    <row r="17" spans="1:27">
      <c r="A17" s="123" t="s">
        <v>66</v>
      </c>
      <c r="B17" s="201">
        <v>635.96799999999996</v>
      </c>
      <c r="C17" s="201">
        <v>598.62800000000004</v>
      </c>
      <c r="D17" s="201">
        <v>627.83399999999995</v>
      </c>
      <c r="E17" s="201">
        <v>708.25599999999997</v>
      </c>
      <c r="F17" s="201">
        <v>907.26400000000001</v>
      </c>
      <c r="G17" s="201">
        <v>1068.57</v>
      </c>
      <c r="H17" s="201">
        <v>1154.354</v>
      </c>
      <c r="I17" s="201">
        <v>1260.4659999999999</v>
      </c>
      <c r="J17" s="201">
        <v>1474.1759999999999</v>
      </c>
      <c r="K17" s="201">
        <v>1631.6849999999999</v>
      </c>
      <c r="L17" s="201">
        <v>1489.8530000000001</v>
      </c>
      <c r="M17" s="201">
        <v>1423.27</v>
      </c>
      <c r="N17" s="201">
        <v>1480.45</v>
      </c>
      <c r="O17" s="201">
        <v>1325.59</v>
      </c>
      <c r="P17" s="222">
        <v>1355.5989999999999</v>
      </c>
      <c r="Q17" s="222">
        <v>1372.174</v>
      </c>
      <c r="R17" s="223">
        <v>1196.278</v>
      </c>
      <c r="S17" s="223">
        <v>1233.2149999999999</v>
      </c>
      <c r="T17" s="223">
        <v>1312.7819999999999</v>
      </c>
      <c r="U17" s="223">
        <v>1422.347</v>
      </c>
      <c r="V17" s="223">
        <v>1394.4739999999999</v>
      </c>
      <c r="W17" s="223">
        <v>1277.106</v>
      </c>
      <c r="X17" s="223">
        <v>1446.6130000000001</v>
      </c>
      <c r="Y17" s="223">
        <v>1418.9159999999999</v>
      </c>
      <c r="Z17" s="223">
        <v>1581.1510000000001</v>
      </c>
      <c r="AA17" s="202">
        <v>1647.114</v>
      </c>
    </row>
    <row r="18" spans="1:27">
      <c r="A18" s="123" t="s">
        <v>67</v>
      </c>
      <c r="B18" s="201">
        <v>120.922</v>
      </c>
      <c r="C18" s="201">
        <v>136.22800000000001</v>
      </c>
      <c r="D18" s="201">
        <v>134.62200000000001</v>
      </c>
      <c r="E18" s="201">
        <v>125.05500000000001</v>
      </c>
      <c r="F18" s="201">
        <v>131.31399999999999</v>
      </c>
      <c r="G18" s="201">
        <v>139.9</v>
      </c>
      <c r="H18" s="201">
        <v>147.10300000000001</v>
      </c>
      <c r="I18" s="201">
        <v>158.72200000000001</v>
      </c>
      <c r="J18" s="201">
        <v>184.06899999999999</v>
      </c>
      <c r="K18" s="201">
        <v>220.55099999999999</v>
      </c>
      <c r="L18" s="201">
        <v>212.452</v>
      </c>
      <c r="M18" s="201">
        <v>238.91300000000001</v>
      </c>
      <c r="N18" s="201">
        <v>267.40600000000001</v>
      </c>
      <c r="O18" s="201">
        <v>262.91899999999998</v>
      </c>
      <c r="P18" s="222">
        <v>297.63600000000002</v>
      </c>
      <c r="Q18" s="222">
        <v>314.09199999999998</v>
      </c>
      <c r="R18" s="223">
        <v>302.72399999999999</v>
      </c>
      <c r="S18" s="223">
        <v>320.95999999999998</v>
      </c>
      <c r="T18" s="223">
        <v>357.22899999999998</v>
      </c>
      <c r="U18" s="223">
        <v>375.15100000000001</v>
      </c>
      <c r="V18" s="223">
        <v>399.65199999999999</v>
      </c>
      <c r="W18" s="223">
        <v>411.73099999999999</v>
      </c>
      <c r="X18" s="223">
        <v>489.71</v>
      </c>
      <c r="Y18" s="223">
        <v>525.00300000000004</v>
      </c>
      <c r="Z18" s="223">
        <v>509.47800000000001</v>
      </c>
      <c r="AA18" s="202">
        <v>530.66399999999999</v>
      </c>
    </row>
    <row r="19" spans="1:27">
      <c r="A19" s="123" t="s">
        <v>118</v>
      </c>
      <c r="B19" s="201">
        <v>274.07100000000003</v>
      </c>
      <c r="C19" s="201">
        <v>262.834</v>
      </c>
      <c r="D19" s="201">
        <v>242.39500000000001</v>
      </c>
      <c r="E19" s="201">
        <v>266.84800000000001</v>
      </c>
      <c r="F19" s="201">
        <v>334.33699999999999</v>
      </c>
      <c r="G19" s="201">
        <v>385.11900000000003</v>
      </c>
      <c r="H19" s="201">
        <v>392.21899999999999</v>
      </c>
      <c r="I19" s="201">
        <v>423.09100000000001</v>
      </c>
      <c r="J19" s="201">
        <v>491.255</v>
      </c>
      <c r="K19" s="201">
        <v>517.70600000000002</v>
      </c>
      <c r="L19" s="201">
        <v>436.536</v>
      </c>
      <c r="M19" s="201">
        <v>495.81299999999999</v>
      </c>
      <c r="N19" s="201">
        <v>574.09400000000005</v>
      </c>
      <c r="O19" s="201">
        <v>552.48400000000004</v>
      </c>
      <c r="P19" s="222">
        <v>586.84199999999998</v>
      </c>
      <c r="Q19" s="222">
        <v>581.96400000000006</v>
      </c>
      <c r="R19" s="223">
        <v>505.10399999999998</v>
      </c>
      <c r="S19" s="223">
        <v>515.65499999999997</v>
      </c>
      <c r="T19" s="223">
        <v>541.01900000000001</v>
      </c>
      <c r="U19" s="223">
        <v>555.45500000000004</v>
      </c>
      <c r="V19" s="223">
        <v>533.88</v>
      </c>
      <c r="W19" s="223">
        <v>547.05399999999997</v>
      </c>
      <c r="X19" s="223">
        <v>639.71500000000003</v>
      </c>
      <c r="Y19" s="223">
        <v>590.41</v>
      </c>
      <c r="Z19" s="223">
        <v>593.26800000000003</v>
      </c>
      <c r="AA19" s="202">
        <v>623.048</v>
      </c>
    </row>
    <row r="20" spans="1:27">
      <c r="A20" s="123" t="s">
        <v>57</v>
      </c>
      <c r="B20" s="201">
        <v>1253.69</v>
      </c>
      <c r="C20" s="201">
        <v>1147.1849999999999</v>
      </c>
      <c r="D20" s="201">
        <v>1168.0319999999999</v>
      </c>
      <c r="E20" s="201">
        <v>1275.866</v>
      </c>
      <c r="F20" s="201">
        <v>1577.2280000000001</v>
      </c>
      <c r="G20" s="201">
        <v>1805.723</v>
      </c>
      <c r="H20" s="201">
        <v>1859.2449999999999</v>
      </c>
      <c r="I20" s="201">
        <v>1949.654</v>
      </c>
      <c r="J20" s="201">
        <v>2213.3649999999998</v>
      </c>
      <c r="K20" s="201">
        <v>2408.3910000000001</v>
      </c>
      <c r="L20" s="201">
        <v>2197.54</v>
      </c>
      <c r="M20" s="201">
        <v>2137.8440000000001</v>
      </c>
      <c r="N20" s="201">
        <v>2294.5920000000001</v>
      </c>
      <c r="O20" s="201">
        <v>2088.2800000000002</v>
      </c>
      <c r="P20" s="222">
        <v>2141.9540000000002</v>
      </c>
      <c r="Q20" s="222">
        <v>2162.567</v>
      </c>
      <c r="R20" s="223">
        <v>1836.8240000000001</v>
      </c>
      <c r="S20" s="223">
        <v>1876.5540000000001</v>
      </c>
      <c r="T20" s="223">
        <v>1961.104</v>
      </c>
      <c r="U20" s="223">
        <v>2092.8809999999999</v>
      </c>
      <c r="V20" s="223">
        <v>2011.5250000000001</v>
      </c>
      <c r="W20" s="223">
        <v>1895.943</v>
      </c>
      <c r="X20" s="223">
        <v>2156.31</v>
      </c>
      <c r="Y20" s="223">
        <v>2068.598</v>
      </c>
      <c r="Z20" s="223">
        <v>2255.5030000000002</v>
      </c>
      <c r="AA20" s="202">
        <v>2328.0279999999998</v>
      </c>
    </row>
    <row r="21" spans="1:27">
      <c r="A21" s="123" t="s">
        <v>58</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5055.5870000000004</v>
      </c>
      <c r="X21" s="223">
        <v>5034.6210000000001</v>
      </c>
      <c r="Y21" s="223">
        <v>4256.41</v>
      </c>
      <c r="Z21" s="223">
        <v>4212.9440000000004</v>
      </c>
      <c r="AA21" s="202">
        <v>4110.4520000000002</v>
      </c>
    </row>
    <row r="22" spans="1:27">
      <c r="A22" s="123" t="s">
        <v>68</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2007.472</v>
      </c>
      <c r="Y22" s="223">
        <v>2161.4830000000002</v>
      </c>
      <c r="Z22" s="223">
        <v>2140.0859999999998</v>
      </c>
      <c r="AA22" s="202">
        <v>2242.1819999999998</v>
      </c>
    </row>
    <row r="23" spans="1:27">
      <c r="A23" s="123" t="s">
        <v>69</v>
      </c>
      <c r="B23" s="201">
        <v>103.13200000000001</v>
      </c>
      <c r="C23" s="201">
        <v>99.27</v>
      </c>
      <c r="D23" s="201">
        <v>97.605999999999995</v>
      </c>
      <c r="E23" s="201">
        <v>97.352999999999994</v>
      </c>
      <c r="F23" s="201">
        <v>94.072000000000003</v>
      </c>
      <c r="G23" s="201">
        <v>116.38200000000001</v>
      </c>
      <c r="H23" s="201">
        <v>145.601</v>
      </c>
      <c r="I23" s="201">
        <v>161.79300000000001</v>
      </c>
      <c r="J23" s="201">
        <v>206.23</v>
      </c>
      <c r="K23" s="201">
        <v>242.505</v>
      </c>
      <c r="L23" s="201">
        <v>232.46899999999999</v>
      </c>
      <c r="M23" s="201">
        <v>286.49799999999999</v>
      </c>
      <c r="N23" s="201">
        <v>334.96600000000001</v>
      </c>
      <c r="O23" s="201">
        <v>370.69099999999997</v>
      </c>
      <c r="P23" s="222">
        <v>382.09399999999999</v>
      </c>
      <c r="Q23" s="223">
        <v>381.24</v>
      </c>
      <c r="R23" s="223">
        <v>293.49200000000002</v>
      </c>
      <c r="S23" s="223">
        <v>282.71899999999999</v>
      </c>
      <c r="T23" s="223">
        <v>311.89</v>
      </c>
      <c r="U23" s="223">
        <v>334.12400000000002</v>
      </c>
      <c r="V23" s="223">
        <v>323.05500000000001</v>
      </c>
      <c r="W23" s="223">
        <v>270.34800000000001</v>
      </c>
      <c r="X23" s="223">
        <v>318.52499999999998</v>
      </c>
      <c r="Y23" s="223">
        <v>345.33</v>
      </c>
      <c r="Z23" s="223">
        <v>363.61599999999999</v>
      </c>
      <c r="AA23" s="202">
        <v>386.07600000000002</v>
      </c>
    </row>
    <row r="24" spans="1:27">
      <c r="A24" s="123" t="s">
        <v>169</v>
      </c>
      <c r="B24" s="201">
        <v>497.25400000000002</v>
      </c>
      <c r="C24" s="201">
        <v>576.48299999999995</v>
      </c>
      <c r="D24" s="201">
        <v>547.74300000000005</v>
      </c>
      <c r="E24" s="201">
        <v>626.98900000000003</v>
      </c>
      <c r="F24" s="201">
        <v>702.69600000000003</v>
      </c>
      <c r="G24" s="201">
        <v>792.53200000000004</v>
      </c>
      <c r="H24" s="201">
        <v>934.70799999999997</v>
      </c>
      <c r="I24" s="201">
        <v>1052.6099999999999</v>
      </c>
      <c r="J24" s="201">
        <v>1172.4649999999999</v>
      </c>
      <c r="K24" s="201">
        <v>1049.1679999999999</v>
      </c>
      <c r="L24" s="201">
        <v>943.73900000000003</v>
      </c>
      <c r="M24" s="201">
        <v>1143.568</v>
      </c>
      <c r="N24" s="201">
        <v>1253.4190000000001</v>
      </c>
      <c r="O24" s="201">
        <v>1278.046</v>
      </c>
      <c r="P24" s="222">
        <v>1370.633</v>
      </c>
      <c r="Q24" s="222">
        <v>1484.489</v>
      </c>
      <c r="R24" s="223">
        <v>1466.039</v>
      </c>
      <c r="S24" s="223">
        <v>1499.3620000000001</v>
      </c>
      <c r="T24" s="223">
        <v>1623.0740000000001</v>
      </c>
      <c r="U24" s="223">
        <v>1725.373</v>
      </c>
      <c r="V24" s="223">
        <v>1651.423</v>
      </c>
      <c r="W24" s="223">
        <v>1644.6759999999999</v>
      </c>
      <c r="X24" s="223">
        <v>1818.432</v>
      </c>
      <c r="Y24" s="223">
        <v>1673.9169999999999</v>
      </c>
      <c r="Z24" s="223">
        <v>1712.7929999999999</v>
      </c>
      <c r="AA24" s="202">
        <v>1760.9469999999999</v>
      </c>
    </row>
    <row r="25" spans="1:27">
      <c r="A25" s="123" t="s">
        <v>70</v>
      </c>
      <c r="B25" s="201">
        <v>21.088999999999999</v>
      </c>
      <c r="C25" s="201">
        <v>21.24</v>
      </c>
      <c r="D25" s="201">
        <v>21.388000000000002</v>
      </c>
      <c r="E25" s="201">
        <v>23.632999999999999</v>
      </c>
      <c r="F25" s="201">
        <v>29.66</v>
      </c>
      <c r="G25" s="201">
        <v>35.048999999999999</v>
      </c>
      <c r="H25" s="201">
        <v>37.692999999999998</v>
      </c>
      <c r="I25" s="201">
        <v>42.911999999999999</v>
      </c>
      <c r="J25" s="201">
        <v>51.593000000000004</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71.033000000000001</v>
      </c>
      <c r="V25" s="223">
        <v>69.897999999999996</v>
      </c>
      <c r="W25" s="223">
        <v>73.64</v>
      </c>
      <c r="X25" s="223">
        <v>85.641000000000005</v>
      </c>
      <c r="Y25" s="223">
        <v>81.706000000000003</v>
      </c>
      <c r="Z25" s="362">
        <v>85.78</v>
      </c>
      <c r="AA25" s="202">
        <v>88.555999999999997</v>
      </c>
    </row>
    <row r="26" spans="1:27">
      <c r="A26" s="123" t="s">
        <v>50</v>
      </c>
      <c r="B26" s="201">
        <v>49.073</v>
      </c>
      <c r="C26" s="201">
        <v>47.218000000000004</v>
      </c>
      <c r="D26" s="201">
        <v>53.75</v>
      </c>
      <c r="E26" s="201">
        <v>67.608999999999995</v>
      </c>
      <c r="F26" s="201">
        <v>85.284999999999997</v>
      </c>
      <c r="G26" s="201">
        <v>104.121</v>
      </c>
      <c r="H26" s="201">
        <v>113.211</v>
      </c>
      <c r="I26" s="201">
        <v>115.71599999999999</v>
      </c>
      <c r="J26" s="201">
        <v>140.18700000000001</v>
      </c>
      <c r="K26" s="201">
        <v>158.32599999999999</v>
      </c>
      <c r="L26" s="201">
        <v>131.06899999999999</v>
      </c>
      <c r="M26" s="201">
        <v>132.17500000000001</v>
      </c>
      <c r="N26" s="201">
        <v>141.94200000000001</v>
      </c>
      <c r="O26" s="201">
        <v>128.81399999999999</v>
      </c>
      <c r="P26" s="222">
        <v>135.684</v>
      </c>
      <c r="Q26" s="223">
        <v>141.03399999999999</v>
      </c>
      <c r="R26" s="223">
        <v>125.17400000000001</v>
      </c>
      <c r="S26" s="223">
        <v>128.61000000000001</v>
      </c>
      <c r="T26" s="223">
        <v>143.11199999999999</v>
      </c>
      <c r="U26" s="223">
        <v>160.566</v>
      </c>
      <c r="V26" s="223">
        <v>164.011</v>
      </c>
      <c r="W26" s="223">
        <v>157.227</v>
      </c>
      <c r="X26" s="223">
        <v>182.09</v>
      </c>
      <c r="Y26" s="223">
        <v>178.12100000000001</v>
      </c>
      <c r="Z26" s="362">
        <v>212.61</v>
      </c>
      <c r="AA26" s="202">
        <v>223.41300000000001</v>
      </c>
    </row>
    <row r="27" spans="1:27">
      <c r="A27" s="123" t="s">
        <v>51</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373.83199999999999</v>
      </c>
      <c r="Y27" s="223">
        <v>407.02699999999999</v>
      </c>
      <c r="Z27" s="223">
        <v>415.56900000000002</v>
      </c>
      <c r="AA27" s="202">
        <v>445.51900000000001</v>
      </c>
    </row>
    <row r="28" spans="1:27">
      <c r="A28" s="123" t="s">
        <v>71</v>
      </c>
      <c r="B28" s="201">
        <v>600.22500000000002</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1305.2</v>
      </c>
      <c r="W28" s="223">
        <v>1120.8320000000001</v>
      </c>
      <c r="X28" s="223">
        <v>1313.07</v>
      </c>
      <c r="Y28" s="223">
        <v>1463.3240000000001</v>
      </c>
      <c r="Z28" s="223">
        <v>1788.8969999999999</v>
      </c>
      <c r="AA28" s="202">
        <v>2017.0250000000001</v>
      </c>
    </row>
    <row r="29" spans="1:27">
      <c r="A29" s="123" t="s">
        <v>72</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393.90899999999999</v>
      </c>
      <c r="AA29" s="272">
        <v>347.59399999999999</v>
      </c>
    </row>
    <row r="30" spans="1:27">
      <c r="A30" s="123" t="s">
        <v>74</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121.29300000000001</v>
      </c>
      <c r="L30" s="201">
        <v>121.821</v>
      </c>
      <c r="M30" s="201">
        <v>148.99100000000001</v>
      </c>
      <c r="N30" s="201">
        <v>170.929</v>
      </c>
      <c r="O30" s="201">
        <v>193.072</v>
      </c>
      <c r="P30" s="222">
        <v>202.58099999999999</v>
      </c>
      <c r="Q30" s="222">
        <v>202.90199999999999</v>
      </c>
      <c r="R30" s="223">
        <v>192.18600000000001</v>
      </c>
      <c r="S30" s="223">
        <v>195.63300000000001</v>
      </c>
      <c r="T30" s="223">
        <v>215.74</v>
      </c>
      <c r="U30" s="223">
        <v>226.858</v>
      </c>
      <c r="V30" s="223">
        <v>232.41900000000001</v>
      </c>
      <c r="W30" s="223">
        <v>206.19900000000001</v>
      </c>
      <c r="X30" s="223">
        <v>226.23099999999999</v>
      </c>
      <c r="Y30" s="223">
        <v>245.00800000000001</v>
      </c>
      <c r="Z30" s="223">
        <v>267.58499999999998</v>
      </c>
      <c r="AA30" s="202">
        <v>282.45800000000003</v>
      </c>
    </row>
    <row r="31" spans="1:27">
      <c r="A31" s="123" t="s">
        <v>119</v>
      </c>
      <c r="B31" s="201">
        <v>168.13</v>
      </c>
      <c r="C31" s="201">
        <v>171.613</v>
      </c>
      <c r="D31" s="201">
        <v>190.80500000000001</v>
      </c>
      <c r="E31" s="201">
        <v>199.07</v>
      </c>
      <c r="F31" s="201">
        <v>217.82900000000001</v>
      </c>
      <c r="G31" s="201">
        <v>255.292</v>
      </c>
      <c r="H31" s="201">
        <v>306.30399999999997</v>
      </c>
      <c r="I31" s="201">
        <v>344.62700000000001</v>
      </c>
      <c r="J31" s="201">
        <v>429.02100000000002</v>
      </c>
      <c r="K31" s="201">
        <v>533.6</v>
      </c>
      <c r="L31" s="201">
        <v>439.79399999999998</v>
      </c>
      <c r="M31" s="201">
        <v>475.697</v>
      </c>
      <c r="N31" s="201">
        <v>524.37400000000002</v>
      </c>
      <c r="O31" s="201">
        <v>495.23</v>
      </c>
      <c r="P31" s="222">
        <v>515.76199999999994</v>
      </c>
      <c r="Q31" s="223">
        <v>539.21199999999999</v>
      </c>
      <c r="R31" s="223">
        <v>476.78800000000001</v>
      </c>
      <c r="S31" s="223">
        <v>469.65</v>
      </c>
      <c r="T31" s="223">
        <v>524.78</v>
      </c>
      <c r="U31" s="223">
        <v>588.80399999999997</v>
      </c>
      <c r="V31" s="223">
        <v>595.96799999999996</v>
      </c>
      <c r="W31" s="223">
        <v>599.45799999999997</v>
      </c>
      <c r="X31" s="223">
        <v>681.42899999999997</v>
      </c>
      <c r="Y31" s="223">
        <v>688.25</v>
      </c>
      <c r="Z31" s="223">
        <v>808.43499999999995</v>
      </c>
      <c r="AA31" s="202">
        <v>844.62300000000005</v>
      </c>
    </row>
    <row r="32" spans="1:27">
      <c r="A32" s="123" t="s">
        <v>178</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2191.4839999999999</v>
      </c>
      <c r="P32" s="222">
        <v>2288.4279999999999</v>
      </c>
      <c r="Q32" s="223">
        <v>2048.8359999999998</v>
      </c>
      <c r="R32" s="223">
        <v>1356.704</v>
      </c>
      <c r="S32" s="223">
        <v>1280.6479999999999</v>
      </c>
      <c r="T32" s="223">
        <v>1575.14</v>
      </c>
      <c r="U32" s="223">
        <v>1653.0060000000001</v>
      </c>
      <c r="V32" s="223">
        <v>1695.7239999999999</v>
      </c>
      <c r="W32" s="223">
        <v>1488.117</v>
      </c>
      <c r="X32" s="223">
        <v>1843.1310000000001</v>
      </c>
      <c r="Y32" s="223">
        <v>2272.2620000000002</v>
      </c>
      <c r="Z32" s="362">
        <v>1997.03</v>
      </c>
      <c r="AA32" s="202">
        <v>2056.8440000000001</v>
      </c>
    </row>
    <row r="33" spans="1:27">
      <c r="A33" s="123" t="s">
        <v>75</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84.441000000000003</v>
      </c>
      <c r="X33" s="223">
        <v>88.548000000000002</v>
      </c>
      <c r="Y33" s="362">
        <v>74.846000000000004</v>
      </c>
      <c r="Z33" s="363" t="s">
        <v>47</v>
      </c>
      <c r="AA33" s="363" t="s">
        <v>47</v>
      </c>
    </row>
    <row r="34" spans="1:27">
      <c r="A34" s="123" t="s">
        <v>76</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315.601</v>
      </c>
      <c r="Y34" s="223">
        <v>302.16000000000003</v>
      </c>
      <c r="Z34" s="223">
        <v>335.65800000000002</v>
      </c>
      <c r="AA34" s="202">
        <v>333.76</v>
      </c>
    </row>
    <row r="35" spans="1:27">
      <c r="A35" s="123" t="s">
        <v>77</v>
      </c>
      <c r="B35" s="201">
        <v>126.539</v>
      </c>
      <c r="C35" s="201">
        <v>126.392</v>
      </c>
      <c r="D35" s="201">
        <v>120.29600000000001</v>
      </c>
      <c r="E35" s="201">
        <v>134.30099999999999</v>
      </c>
      <c r="F35" s="201">
        <v>152.28100000000001</v>
      </c>
      <c r="G35" s="201">
        <v>172.89599999999999</v>
      </c>
      <c r="H35" s="201">
        <v>189.31800000000001</v>
      </c>
      <c r="I35" s="201">
        <v>221.75800000000001</v>
      </c>
      <c r="J35" s="201">
        <v>262.94299999999998</v>
      </c>
      <c r="K35" s="201">
        <v>291.38299999999998</v>
      </c>
      <c r="L35" s="201">
        <v>281.71100000000001</v>
      </c>
      <c r="M35" s="201">
        <v>341.10500000000002</v>
      </c>
      <c r="N35" s="201">
        <v>370.81900000000002</v>
      </c>
      <c r="O35" s="201">
        <v>397.55799999999999</v>
      </c>
      <c r="P35" s="222">
        <v>420.334</v>
      </c>
      <c r="Q35" s="222">
        <v>407.339</v>
      </c>
      <c r="R35" s="223">
        <v>401.29599999999999</v>
      </c>
      <c r="S35" s="223">
        <v>413.36599999999999</v>
      </c>
      <c r="T35" s="223">
        <v>456.35700000000003</v>
      </c>
      <c r="U35" s="223">
        <v>506.75400000000002</v>
      </c>
      <c r="V35" s="223">
        <v>543.97699999999998</v>
      </c>
      <c r="W35" s="223">
        <v>500.46199999999999</v>
      </c>
      <c r="X35" s="223">
        <v>506.25599999999997</v>
      </c>
      <c r="Y35" s="223">
        <v>495.64600000000002</v>
      </c>
      <c r="Z35" s="223">
        <v>514.94500000000005</v>
      </c>
      <c r="AA35" s="202">
        <v>548.89</v>
      </c>
    </row>
    <row r="36" spans="1:27" s="64" customFormat="1">
      <c r="A36" s="123" t="s">
        <v>53</v>
      </c>
      <c r="B36" s="205">
        <v>256.56599999999997</v>
      </c>
      <c r="C36" s="205">
        <v>274.32100000000003</v>
      </c>
      <c r="D36" s="205">
        <v>202.24799999999999</v>
      </c>
      <c r="E36" s="205">
        <v>240.191</v>
      </c>
      <c r="F36" s="205">
        <v>314.75200000000001</v>
      </c>
      <c r="G36" s="205">
        <v>409.12700000000001</v>
      </c>
      <c r="H36" s="205">
        <v>506.18599999999998</v>
      </c>
      <c r="I36" s="205">
        <v>555.12599999999998</v>
      </c>
      <c r="J36" s="205">
        <v>680.48900000000003</v>
      </c>
      <c r="K36" s="205">
        <v>770.82</v>
      </c>
      <c r="L36" s="205">
        <v>648.79700000000003</v>
      </c>
      <c r="M36" s="205">
        <v>776.55799999999999</v>
      </c>
      <c r="N36" s="205">
        <v>838.50800000000004</v>
      </c>
      <c r="O36" s="205">
        <v>880.14099999999996</v>
      </c>
      <c r="P36" s="224">
        <v>957.50400000000002</v>
      </c>
      <c r="Q36" s="225">
        <v>938.51199999999994</v>
      </c>
      <c r="R36" s="225">
        <v>864.07100000000003</v>
      </c>
      <c r="S36" s="225">
        <v>869.28</v>
      </c>
      <c r="T36" s="225">
        <v>858.93200000000002</v>
      </c>
      <c r="U36" s="225">
        <v>780.19</v>
      </c>
      <c r="V36" s="225">
        <v>760.52</v>
      </c>
      <c r="W36" s="225">
        <v>720.15899999999999</v>
      </c>
      <c r="X36" s="225">
        <v>818.33699999999999</v>
      </c>
      <c r="Y36" s="225">
        <v>905.84100000000001</v>
      </c>
      <c r="Z36" s="225">
        <v>1108.453</v>
      </c>
      <c r="AA36" s="206">
        <v>1113.5609999999999</v>
      </c>
    </row>
    <row r="37" spans="1:27">
      <c r="A37" s="123" t="s">
        <v>78</v>
      </c>
      <c r="B37" s="201">
        <v>148.15100000000001</v>
      </c>
      <c r="C37" s="201">
        <v>132.19800000000001</v>
      </c>
      <c r="D37" s="201">
        <v>136.31</v>
      </c>
      <c r="E37" s="201">
        <v>154.45500000000001</v>
      </c>
      <c r="F37" s="201">
        <v>202.31899999999999</v>
      </c>
      <c r="G37" s="201">
        <v>240.85400000000001</v>
      </c>
      <c r="H37" s="201">
        <v>248.012</v>
      </c>
      <c r="I37" s="201">
        <v>273.56099999999998</v>
      </c>
      <c r="J37" s="201">
        <v>318.94</v>
      </c>
      <c r="K37" s="201">
        <v>355.87</v>
      </c>
      <c r="L37" s="201">
        <v>330.94900000000001</v>
      </c>
      <c r="M37" s="201">
        <v>297.36799999999999</v>
      </c>
      <c r="N37" s="201">
        <v>282.94600000000003</v>
      </c>
      <c r="O37" s="201">
        <v>242.18299999999999</v>
      </c>
      <c r="P37" s="222">
        <v>238.911</v>
      </c>
      <c r="Q37" s="222">
        <v>235.51900000000001</v>
      </c>
      <c r="R37" s="223">
        <v>195.703</v>
      </c>
      <c r="S37" s="223">
        <v>193.095</v>
      </c>
      <c r="T37" s="223">
        <v>199.774</v>
      </c>
      <c r="U37" s="223">
        <v>212.14599999999999</v>
      </c>
      <c r="V37" s="223">
        <v>205.27500000000001</v>
      </c>
      <c r="W37" s="223">
        <v>188.32900000000001</v>
      </c>
      <c r="X37" s="223">
        <v>214.81100000000001</v>
      </c>
      <c r="Y37" s="223">
        <v>217.75299999999999</v>
      </c>
      <c r="Z37" s="223">
        <v>238.27500000000001</v>
      </c>
      <c r="AA37" s="202">
        <v>250.27600000000001</v>
      </c>
    </row>
    <row r="38" spans="1:27">
      <c r="A38" s="304" t="s">
        <v>186</v>
      </c>
      <c r="B38" s="351"/>
      <c r="C38" s="351"/>
      <c r="D38" s="351"/>
      <c r="E38" s="351"/>
      <c r="F38" s="351"/>
      <c r="G38" s="351"/>
      <c r="H38" s="351"/>
      <c r="I38" s="351"/>
      <c r="J38" s="351"/>
      <c r="K38" s="351"/>
      <c r="L38" s="351"/>
      <c r="M38" s="351"/>
      <c r="N38" s="351"/>
      <c r="O38" s="351"/>
      <c r="P38" s="351"/>
      <c r="Q38" s="351"/>
      <c r="R38" s="351"/>
      <c r="S38" s="351"/>
      <c r="T38" s="189"/>
      <c r="U38" s="189"/>
      <c r="V38" s="189"/>
      <c r="W38" s="189"/>
      <c r="X38" s="327"/>
      <c r="Y38" s="189"/>
      <c r="Z38" s="327"/>
    </row>
    <row r="39" spans="1:27">
      <c r="A39" s="195" t="s">
        <v>323</v>
      </c>
      <c r="B39" s="195"/>
      <c r="C39" s="195"/>
      <c r="D39" s="195"/>
      <c r="E39" s="195"/>
      <c r="F39" s="195"/>
      <c r="G39" s="195"/>
      <c r="H39" s="195"/>
      <c r="I39" s="195"/>
      <c r="J39" s="195"/>
      <c r="K39" s="195"/>
      <c r="L39" s="195"/>
      <c r="M39" s="195"/>
      <c r="N39" s="195"/>
      <c r="O39" s="195"/>
      <c r="P39" s="195"/>
      <c r="Q39" s="195"/>
      <c r="R39" s="195"/>
      <c r="S39" s="195"/>
      <c r="T39" s="259"/>
      <c r="U39" s="259"/>
      <c r="V39" s="259"/>
      <c r="W39" s="259"/>
      <c r="X39" s="328"/>
      <c r="Y39" s="259"/>
      <c r="Z39" s="347"/>
    </row>
    <row r="40" spans="1:27">
      <c r="A40" s="303" t="s">
        <v>357</v>
      </c>
      <c r="B40" s="303"/>
      <c r="C40" s="303"/>
      <c r="D40" s="303"/>
      <c r="E40" s="303"/>
      <c r="F40" s="303"/>
      <c r="G40" s="303"/>
      <c r="H40" s="303"/>
      <c r="I40" s="303"/>
      <c r="J40" s="303"/>
      <c r="K40" s="303"/>
      <c r="L40" s="303"/>
      <c r="M40" s="303"/>
      <c r="N40" s="303"/>
      <c r="O40" s="303"/>
      <c r="P40" s="303"/>
      <c r="Q40" s="303"/>
      <c r="R40" s="303"/>
      <c r="S40" s="303"/>
      <c r="T40" s="103"/>
      <c r="U40" s="103"/>
      <c r="V40" s="103"/>
      <c r="W40" s="103"/>
      <c r="X40" s="329"/>
      <c r="Y40" s="103"/>
      <c r="Z40" s="360"/>
    </row>
    <row r="41" spans="1:27">
      <c r="A41" s="39"/>
      <c r="B41" s="39"/>
      <c r="C41" s="39"/>
      <c r="D41" s="39"/>
      <c r="E41" s="39"/>
      <c r="F41" s="39"/>
      <c r="G41" s="39"/>
      <c r="H41" s="39"/>
      <c r="I41" s="39"/>
      <c r="J41" s="39"/>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58"/>
  <sheetViews>
    <sheetView showGridLines="0" zoomScale="85" zoomScaleNormal="85" workbookViewId="0">
      <pane xSplit="1" ySplit="3" topLeftCell="C4"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4.140625" customWidth="1"/>
    <col min="2" max="2" width="11.28515625" hidden="1" customWidth="1"/>
    <col min="3"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s>
  <sheetData>
    <row r="1" spans="1:27" ht="24" customHeight="1">
      <c r="A1" s="449" t="s">
        <v>237</v>
      </c>
      <c r="B1" s="450"/>
      <c r="C1" s="450"/>
      <c r="D1" s="450"/>
      <c r="E1" s="450"/>
      <c r="F1" s="450"/>
      <c r="G1" s="450"/>
      <c r="H1" s="450"/>
      <c r="I1" s="450"/>
      <c r="J1" s="450"/>
      <c r="K1" s="450"/>
      <c r="L1" s="450"/>
      <c r="M1" s="450"/>
      <c r="N1" s="450"/>
      <c r="O1" s="450"/>
      <c r="P1" s="450"/>
      <c r="Q1" s="450"/>
      <c r="R1" s="450"/>
      <c r="S1" s="450"/>
      <c r="T1" s="450"/>
      <c r="U1" s="450"/>
      <c r="V1" s="450"/>
      <c r="W1" s="450"/>
      <c r="X1" s="450"/>
      <c r="Y1" s="450"/>
      <c r="Z1" s="450"/>
      <c r="AA1" s="450"/>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t="s">
        <v>331</v>
      </c>
      <c r="O3" s="121" t="s">
        <v>332</v>
      </c>
      <c r="P3" s="121" t="s">
        <v>333</v>
      </c>
      <c r="Q3" s="121" t="s">
        <v>334</v>
      </c>
      <c r="R3" s="121" t="s">
        <v>335</v>
      </c>
      <c r="S3" s="121" t="s">
        <v>257</v>
      </c>
      <c r="T3" s="121" t="s">
        <v>260</v>
      </c>
      <c r="U3" s="121" t="s">
        <v>268</v>
      </c>
      <c r="V3" s="121" t="s">
        <v>274</v>
      </c>
      <c r="W3" s="121" t="s">
        <v>281</v>
      </c>
      <c r="X3" s="121" t="s">
        <v>282</v>
      </c>
      <c r="Y3" s="121" t="s">
        <v>330</v>
      </c>
      <c r="Z3" s="121" t="s">
        <v>338</v>
      </c>
      <c r="AA3" s="121" t="s">
        <v>356</v>
      </c>
    </row>
    <row r="4" spans="1:27">
      <c r="A4" s="123" t="s">
        <v>55</v>
      </c>
      <c r="B4" s="203">
        <v>26984.242999999999</v>
      </c>
      <c r="C4" s="203">
        <v>23924.876</v>
      </c>
      <c r="D4" s="203">
        <v>23869.773000000001</v>
      </c>
      <c r="E4" s="203">
        <v>25460.333999999999</v>
      </c>
      <c r="F4" s="203">
        <v>30668.848999999998</v>
      </c>
      <c r="G4" s="203">
        <v>34534.813999999998</v>
      </c>
      <c r="H4" s="203">
        <v>35020.197</v>
      </c>
      <c r="I4" s="203">
        <v>36894.468000000001</v>
      </c>
      <c r="J4" s="203">
        <v>42299.862000000001</v>
      </c>
      <c r="K4" s="203">
        <v>46367.716</v>
      </c>
      <c r="L4" s="203">
        <v>42338.843999999997</v>
      </c>
      <c r="M4" s="220">
        <v>42379.71</v>
      </c>
      <c r="N4" s="220">
        <v>46697.375999999997</v>
      </c>
      <c r="O4" s="220">
        <v>43883.392999999996</v>
      </c>
      <c r="P4" s="220">
        <v>46299.226999999999</v>
      </c>
      <c r="Q4" s="231">
        <v>48035.95</v>
      </c>
      <c r="R4" s="231">
        <v>41107.095999999998</v>
      </c>
      <c r="S4" s="231">
        <v>42124.196000000004</v>
      </c>
      <c r="T4" s="231">
        <v>44636.832999999999</v>
      </c>
      <c r="U4" s="231">
        <v>47961.180999999997</v>
      </c>
      <c r="V4" s="231">
        <v>46810.283000000003</v>
      </c>
      <c r="W4" s="231">
        <v>46711.983999999997</v>
      </c>
      <c r="X4" s="231">
        <v>51460.987000000001</v>
      </c>
      <c r="Y4" s="231">
        <v>48756.309000000001</v>
      </c>
      <c r="Z4" s="231">
        <v>52726.964999999997</v>
      </c>
      <c r="AA4" s="218">
        <v>54290.944000000003</v>
      </c>
    </row>
    <row r="5" spans="1:27">
      <c r="A5" s="123" t="s">
        <v>54</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65504.783000000003</v>
      </c>
      <c r="W5" s="231">
        <v>64367.434999999998</v>
      </c>
      <c r="X5" s="231">
        <v>70995.793999999994</v>
      </c>
      <c r="Y5" s="231">
        <v>77191.870999999999</v>
      </c>
      <c r="Z5" s="231">
        <v>81632.252999999997</v>
      </c>
      <c r="AA5" s="218">
        <v>85372.686000000002</v>
      </c>
    </row>
    <row r="6" spans="1:27">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30">
        <v>12787.806</v>
      </c>
      <c r="O6" s="330">
        <v>13889.791999999999</v>
      </c>
      <c r="P6" s="330">
        <v>14488.829</v>
      </c>
      <c r="Q6" s="218">
        <v>13208.831</v>
      </c>
      <c r="R6" s="218">
        <v>14895.316000000001</v>
      </c>
      <c r="S6" s="218">
        <v>12772.868</v>
      </c>
      <c r="T6" s="218">
        <v>14618.326999999999</v>
      </c>
      <c r="U6" s="218">
        <v>11786.433000000001</v>
      </c>
      <c r="V6" s="218">
        <v>9941.59</v>
      </c>
      <c r="W6" s="218">
        <v>8489.3320000000003</v>
      </c>
      <c r="X6" s="218">
        <v>10639.378000000001</v>
      </c>
      <c r="Y6" s="218">
        <v>13640.41</v>
      </c>
      <c r="Z6" s="218">
        <v>14024.239</v>
      </c>
      <c r="AA6" s="218">
        <v>12811.84</v>
      </c>
    </row>
    <row r="7" spans="1:27">
      <c r="A7" s="123" t="s">
        <v>115</v>
      </c>
      <c r="B7" s="203">
        <v>27210.471000000001</v>
      </c>
      <c r="C7" s="203">
        <v>24636.471000000001</v>
      </c>
      <c r="D7" s="203">
        <v>24558.921999999999</v>
      </c>
      <c r="E7" s="203">
        <v>26508.32</v>
      </c>
      <c r="F7" s="203">
        <v>32298.607</v>
      </c>
      <c r="G7" s="203">
        <v>36883.892</v>
      </c>
      <c r="H7" s="203">
        <v>38450.608999999997</v>
      </c>
      <c r="I7" s="203">
        <v>40674.883000000002</v>
      </c>
      <c r="J7" s="203">
        <v>46922.557999999997</v>
      </c>
      <c r="K7" s="203">
        <v>51914.012999999999</v>
      </c>
      <c r="L7" s="203">
        <v>48111.661999999997</v>
      </c>
      <c r="M7" s="220">
        <v>46955.173000000003</v>
      </c>
      <c r="N7" s="220">
        <v>51452.275999999998</v>
      </c>
      <c r="O7" s="220">
        <v>48616.902999999998</v>
      </c>
      <c r="P7" s="220">
        <v>50747.383999999998</v>
      </c>
      <c r="Q7" s="231">
        <v>51814.423999999999</v>
      </c>
      <c r="R7" s="231">
        <v>44267.809000000001</v>
      </c>
      <c r="S7" s="231">
        <v>45278.828999999998</v>
      </c>
      <c r="T7" s="231">
        <v>47320.536999999997</v>
      </c>
      <c r="U7" s="231">
        <v>51234.476999999999</v>
      </c>
      <c r="V7" s="231">
        <v>50192.49</v>
      </c>
      <c r="W7" s="231">
        <v>48837.35</v>
      </c>
      <c r="X7" s="231">
        <v>53696.159</v>
      </c>
      <c r="Y7" s="231">
        <v>52483.93</v>
      </c>
      <c r="Z7" s="231">
        <v>57081.046999999999</v>
      </c>
      <c r="AA7" s="218">
        <v>59225.15</v>
      </c>
    </row>
    <row r="8" spans="1:27">
      <c r="A8" s="123" t="s">
        <v>45</v>
      </c>
      <c r="B8" s="203">
        <v>3501.4380000000001</v>
      </c>
      <c r="C8" s="203">
        <v>3864.9169999999999</v>
      </c>
      <c r="D8" s="203">
        <v>3256.18</v>
      </c>
      <c r="E8" s="203">
        <v>2926.3409999999999</v>
      </c>
      <c r="F8" s="203">
        <v>3165.1950000000002</v>
      </c>
      <c r="G8" s="203">
        <v>3750.1289999999999</v>
      </c>
      <c r="H8" s="203">
        <v>4938.5370000000003</v>
      </c>
      <c r="I8" s="203">
        <v>6066.9579999999996</v>
      </c>
      <c r="J8" s="203">
        <v>7572.61</v>
      </c>
      <c r="K8" s="203">
        <v>9096.9429999999993</v>
      </c>
      <c r="L8" s="203">
        <v>8851.0589999999993</v>
      </c>
      <c r="M8" s="220">
        <v>11578.7</v>
      </c>
      <c r="N8" s="220">
        <v>13631.421</v>
      </c>
      <c r="O8" s="220">
        <v>12782.843999999999</v>
      </c>
      <c r="P8" s="220">
        <v>12752.254999999999</v>
      </c>
      <c r="Q8" s="232">
        <v>12601.257</v>
      </c>
      <c r="R8" s="231">
        <v>9182.9959999999992</v>
      </c>
      <c r="S8" s="231">
        <v>9117.5580000000009</v>
      </c>
      <c r="T8" s="231">
        <v>10419.575000000001</v>
      </c>
      <c r="U8" s="231">
        <v>9629.6029999999992</v>
      </c>
      <c r="V8" s="231">
        <v>9364.2369999999992</v>
      </c>
      <c r="W8" s="231">
        <v>7344.5290000000005</v>
      </c>
      <c r="X8" s="231">
        <v>8269.7090000000007</v>
      </c>
      <c r="Y8" s="231">
        <v>9612.0619999999999</v>
      </c>
      <c r="Z8" s="218">
        <v>10642.437</v>
      </c>
      <c r="AA8" s="218">
        <v>11351.870999999999</v>
      </c>
    </row>
    <row r="9" spans="1:27">
      <c r="A9" s="123" t="s">
        <v>61</v>
      </c>
      <c r="B9" s="203">
        <v>865.23599999999999</v>
      </c>
      <c r="C9" s="203">
        <v>951.16300000000001</v>
      </c>
      <c r="D9" s="203">
        <v>1044.9580000000001</v>
      </c>
      <c r="E9" s="203">
        <v>1141.1400000000001</v>
      </c>
      <c r="F9" s="203">
        <v>1282.21</v>
      </c>
      <c r="G9" s="203">
        <v>1499.712</v>
      </c>
      <c r="H9" s="203">
        <v>1751.3679999999999</v>
      </c>
      <c r="I9" s="203">
        <v>2095.239</v>
      </c>
      <c r="J9" s="203">
        <v>2691.0479999999998</v>
      </c>
      <c r="K9" s="203">
        <v>3446.6950000000002</v>
      </c>
      <c r="L9" s="203">
        <v>3813.4079999999999</v>
      </c>
      <c r="M9" s="220">
        <v>4499.8029999999999</v>
      </c>
      <c r="N9" s="220">
        <v>5553.2420000000002</v>
      </c>
      <c r="O9" s="220">
        <v>6282.7089999999998</v>
      </c>
      <c r="P9" s="220">
        <v>7039.5739999999996</v>
      </c>
      <c r="Q9" s="231">
        <v>7645.875</v>
      </c>
      <c r="R9" s="231">
        <v>8034.2870000000003</v>
      </c>
      <c r="S9" s="231">
        <v>8063.4459999999999</v>
      </c>
      <c r="T9" s="231">
        <v>8760.259</v>
      </c>
      <c r="U9" s="231">
        <v>9848.9490000000005</v>
      </c>
      <c r="V9" s="231">
        <v>10170.061</v>
      </c>
      <c r="W9" s="231">
        <v>10525.001</v>
      </c>
      <c r="X9" s="231">
        <v>12572.071</v>
      </c>
      <c r="Y9" s="231">
        <v>12642.847</v>
      </c>
      <c r="Z9" s="218">
        <v>12513.870999999999</v>
      </c>
      <c r="AA9" s="218">
        <v>13136.482</v>
      </c>
    </row>
    <row r="10" spans="1:27">
      <c r="A10" s="123" t="s">
        <v>116</v>
      </c>
      <c r="B10" s="203">
        <v>33492.353999999999</v>
      </c>
      <c r="C10" s="203">
        <v>30798.717000000001</v>
      </c>
      <c r="D10" s="203">
        <v>30806.607</v>
      </c>
      <c r="E10" s="203">
        <v>33275.555999999997</v>
      </c>
      <c r="F10" s="203">
        <v>40512.044999999998</v>
      </c>
      <c r="G10" s="220">
        <v>46571.283000000003</v>
      </c>
      <c r="H10" s="220">
        <v>48872.095000000001</v>
      </c>
      <c r="I10" s="220">
        <v>52121.249000000003</v>
      </c>
      <c r="J10" s="220">
        <v>58641.192999999999</v>
      </c>
      <c r="K10" s="220">
        <v>64531.118999999999</v>
      </c>
      <c r="L10" s="220">
        <v>58286.536999999997</v>
      </c>
      <c r="M10" s="220">
        <v>58177.161999999997</v>
      </c>
      <c r="N10" s="220">
        <v>61864.093000000001</v>
      </c>
      <c r="O10" s="220">
        <v>58623.413999999997</v>
      </c>
      <c r="P10" s="220">
        <v>61325.574999999997</v>
      </c>
      <c r="Q10" s="231">
        <v>62729.499000000003</v>
      </c>
      <c r="R10" s="231">
        <v>53478.495000000003</v>
      </c>
      <c r="S10" s="231">
        <v>54862.847999999998</v>
      </c>
      <c r="T10" s="231">
        <v>57772.553</v>
      </c>
      <c r="U10" s="231">
        <v>61724.491999999998</v>
      </c>
      <c r="V10" s="231">
        <v>59678.595999999998</v>
      </c>
      <c r="W10" s="231">
        <v>60926.877</v>
      </c>
      <c r="X10" s="231">
        <v>69466.551999999996</v>
      </c>
      <c r="Y10" s="231">
        <v>68131.892000000007</v>
      </c>
      <c r="Z10" s="218">
        <v>68299.820999999996</v>
      </c>
      <c r="AA10" s="218">
        <v>68897.547000000006</v>
      </c>
    </row>
    <row r="11" spans="1:27">
      <c r="A11" s="123" t="s">
        <v>62</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3368.134</v>
      </c>
      <c r="S11" s="231">
        <v>3604.99</v>
      </c>
      <c r="T11" s="231">
        <v>3885.9670000000001</v>
      </c>
      <c r="U11" s="231">
        <v>3945.5830000000001</v>
      </c>
      <c r="V11" s="231">
        <v>4192.768</v>
      </c>
      <c r="W11" s="231">
        <v>3919.4650000000001</v>
      </c>
      <c r="X11" s="231">
        <v>4358.1869999999999</v>
      </c>
      <c r="Y11" s="231">
        <v>4799.1000000000004</v>
      </c>
      <c r="Z11" s="231">
        <v>4942.3609999999999</v>
      </c>
      <c r="AA11" s="218">
        <v>5270.9750000000004</v>
      </c>
    </row>
    <row r="12" spans="1:27">
      <c r="A12" s="123" t="s">
        <v>63</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3325.8359999999998</v>
      </c>
      <c r="X12" s="231">
        <v>3576.11</v>
      </c>
      <c r="Y12" s="231">
        <v>3623.5929999999998</v>
      </c>
      <c r="Z12" s="231">
        <v>3867.672</v>
      </c>
      <c r="AA12" s="218">
        <v>4130.2749999999996</v>
      </c>
    </row>
    <row r="13" spans="1:27">
      <c r="A13" s="123" t="s">
        <v>117</v>
      </c>
      <c r="B13" s="203">
        <v>26241.796999999999</v>
      </c>
      <c r="C13" s="203">
        <v>24379.782999999999</v>
      </c>
      <c r="D13" s="203">
        <v>25001.18</v>
      </c>
      <c r="E13" s="203">
        <v>27008.261999999999</v>
      </c>
      <c r="F13" s="203">
        <v>32961.919999999998</v>
      </c>
      <c r="G13" s="220">
        <v>37816.080999999998</v>
      </c>
      <c r="H13" s="220">
        <v>39147.216</v>
      </c>
      <c r="I13" s="220">
        <v>41308.623</v>
      </c>
      <c r="J13" s="220">
        <v>48590.197999999997</v>
      </c>
      <c r="K13" s="220">
        <v>53897.91</v>
      </c>
      <c r="L13" s="220">
        <v>47541.745999999999</v>
      </c>
      <c r="M13" s="220">
        <v>46647.002</v>
      </c>
      <c r="N13" s="220">
        <v>51263.574000000001</v>
      </c>
      <c r="O13" s="220">
        <v>47850.555</v>
      </c>
      <c r="P13" s="220">
        <v>50006.019</v>
      </c>
      <c r="Q13" s="232">
        <v>50434.790999999997</v>
      </c>
      <c r="R13" s="231">
        <v>42867.09</v>
      </c>
      <c r="S13" s="231">
        <v>43865.756000000001</v>
      </c>
      <c r="T13" s="231">
        <v>46437.211000000003</v>
      </c>
      <c r="U13" s="231">
        <v>50032.02</v>
      </c>
      <c r="V13" s="231">
        <v>48667.722999999998</v>
      </c>
      <c r="W13" s="231">
        <v>49168.161999999997</v>
      </c>
      <c r="X13" s="231">
        <v>53610.156999999999</v>
      </c>
      <c r="Y13" s="231">
        <v>50846.6</v>
      </c>
      <c r="Z13" s="231">
        <v>54007.974999999999</v>
      </c>
      <c r="AA13" s="218">
        <v>55126.995000000003</v>
      </c>
    </row>
    <row r="14" spans="1:27">
      <c r="A14" s="123" t="s">
        <v>64</v>
      </c>
      <c r="B14" s="203">
        <v>448.69499999999999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232">
        <v>1559.864</v>
      </c>
      <c r="R14" s="218">
        <v>1590.174</v>
      </c>
      <c r="S14" s="218">
        <v>1714.28</v>
      </c>
      <c r="T14" s="218">
        <v>1957.97</v>
      </c>
      <c r="U14" s="218">
        <v>1974.3779999999999</v>
      </c>
      <c r="V14" s="218">
        <v>2050.163</v>
      </c>
      <c r="W14" s="218">
        <v>1915.5519999999999</v>
      </c>
      <c r="X14" s="218">
        <v>2250.1790000000001</v>
      </c>
      <c r="Y14" s="218">
        <v>2366.31</v>
      </c>
      <c r="Z14" s="218">
        <v>2500.3560000000002</v>
      </c>
      <c r="AA14" s="218">
        <v>2730.7739999999999</v>
      </c>
    </row>
    <row r="15" spans="1:27">
      <c r="A15" s="123" t="s">
        <v>313</v>
      </c>
      <c r="B15" s="203">
        <v>28793.321</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40245.883999999998</v>
      </c>
      <c r="X15" s="231">
        <v>46704.464999999997</v>
      </c>
      <c r="Y15" s="218">
        <v>45730.101999999999</v>
      </c>
      <c r="Z15" s="218">
        <v>49098.976999999999</v>
      </c>
      <c r="AA15" s="218">
        <v>51074.792999999998</v>
      </c>
    </row>
    <row r="16" spans="1:27">
      <c r="A16" s="123" t="s">
        <v>65</v>
      </c>
      <c r="B16" s="203">
        <v>26233.781999999999</v>
      </c>
      <c r="C16" s="203">
        <v>26184.758999999998</v>
      </c>
      <c r="D16" s="203">
        <v>28119.377</v>
      </c>
      <c r="E16" s="203">
        <v>32481.583999999999</v>
      </c>
      <c r="F16" s="203">
        <v>40939.728999999999</v>
      </c>
      <c r="G16" s="220">
        <v>47388.915000000001</v>
      </c>
      <c r="H16" s="220">
        <v>50476.482000000004</v>
      </c>
      <c r="I16" s="220">
        <v>53738.836000000003</v>
      </c>
      <c r="J16" s="220">
        <v>60770.188999999998</v>
      </c>
      <c r="K16" s="220">
        <v>60989.841999999997</v>
      </c>
      <c r="L16" s="220">
        <v>51943.659</v>
      </c>
      <c r="M16" s="220">
        <v>48620.625</v>
      </c>
      <c r="N16" s="220">
        <v>52159.122000000003</v>
      </c>
      <c r="O16" s="220">
        <v>48918.728999999999</v>
      </c>
      <c r="P16" s="220">
        <v>51422.864000000001</v>
      </c>
      <c r="Q16" s="232">
        <v>55651.915000000001</v>
      </c>
      <c r="R16" s="231">
        <v>62027.39</v>
      </c>
      <c r="S16" s="231">
        <v>62556.101999999999</v>
      </c>
      <c r="T16" s="231">
        <v>69863.657000000007</v>
      </c>
      <c r="U16" s="231">
        <v>79182.663</v>
      </c>
      <c r="V16" s="231">
        <v>80608.824999999997</v>
      </c>
      <c r="W16" s="231">
        <v>85776.894</v>
      </c>
      <c r="X16" s="231">
        <v>101965.621</v>
      </c>
      <c r="Y16" s="231">
        <v>103290.607</v>
      </c>
      <c r="Z16" s="231">
        <v>104272.075</v>
      </c>
      <c r="AA16" s="218">
        <v>106058.58199999999</v>
      </c>
    </row>
    <row r="17" spans="1:27">
      <c r="A17" s="123" t="s">
        <v>66</v>
      </c>
      <c r="B17" s="203">
        <v>15814.188</v>
      </c>
      <c r="C17" s="203">
        <v>14761.108</v>
      </c>
      <c r="D17" s="203">
        <v>15400.911</v>
      </c>
      <c r="E17" s="203">
        <v>17097.916000000001</v>
      </c>
      <c r="F17" s="203">
        <v>21501.074000000001</v>
      </c>
      <c r="G17" s="220">
        <v>24932.129000000001</v>
      </c>
      <c r="H17" s="220">
        <v>26438.030999999999</v>
      </c>
      <c r="I17" s="220">
        <v>28414.133000000002</v>
      </c>
      <c r="J17" s="220">
        <v>32588.562000000002</v>
      </c>
      <c r="K17" s="220">
        <v>35484.39</v>
      </c>
      <c r="L17" s="220">
        <v>32131.382000000001</v>
      </c>
      <c r="M17" s="220">
        <v>30566.877</v>
      </c>
      <c r="N17" s="220">
        <v>31676.69</v>
      </c>
      <c r="O17" s="220">
        <v>28344.913</v>
      </c>
      <c r="P17" s="220">
        <v>29094.337</v>
      </c>
      <c r="Q17" s="232">
        <v>29537.627</v>
      </c>
      <c r="R17" s="231">
        <v>25776.217000000001</v>
      </c>
      <c r="S17" s="231">
        <v>26549.363000000001</v>
      </c>
      <c r="T17" s="231">
        <v>28211.927</v>
      </c>
      <c r="U17" s="231">
        <v>30438.338</v>
      </c>
      <c r="V17" s="231">
        <v>29603.297999999999</v>
      </c>
      <c r="W17" s="231">
        <v>26968.374</v>
      </c>
      <c r="X17" s="231">
        <v>30563.552</v>
      </c>
      <c r="Y17" s="231">
        <v>29799.744999999999</v>
      </c>
      <c r="Z17" s="231">
        <v>33071.349000000002</v>
      </c>
      <c r="AA17" s="218">
        <v>34045.165999999997</v>
      </c>
    </row>
    <row r="18" spans="1:27">
      <c r="A18" s="123" t="s">
        <v>67</v>
      </c>
      <c r="B18" s="203">
        <v>19766.940999999999</v>
      </c>
      <c r="C18" s="203">
        <v>21672.162</v>
      </c>
      <c r="D18" s="203">
        <v>20916.045999999998</v>
      </c>
      <c r="E18" s="203">
        <v>19044.144</v>
      </c>
      <c r="F18" s="203">
        <v>19637.117999999999</v>
      </c>
      <c r="G18" s="220">
        <v>20554.916000000001</v>
      </c>
      <c r="H18" s="220">
        <v>21236.595000000001</v>
      </c>
      <c r="I18" s="220">
        <v>22508.534</v>
      </c>
      <c r="J18" s="220">
        <v>25649.97</v>
      </c>
      <c r="K18" s="220">
        <v>30185.463</v>
      </c>
      <c r="L18" s="220">
        <v>28394.84</v>
      </c>
      <c r="M18" s="220">
        <v>31350.026000000002</v>
      </c>
      <c r="N18" s="220">
        <v>34445.987999999998</v>
      </c>
      <c r="O18" s="220">
        <v>33250.574000000001</v>
      </c>
      <c r="P18" s="220">
        <v>36945.286</v>
      </c>
      <c r="Q18" s="232">
        <v>38247.597999999998</v>
      </c>
      <c r="R18" s="231">
        <v>36138.714</v>
      </c>
      <c r="S18" s="231">
        <v>37568.167000000001</v>
      </c>
      <c r="T18" s="231">
        <v>41014.945</v>
      </c>
      <c r="U18" s="231">
        <v>42249.336000000003</v>
      </c>
      <c r="V18" s="231">
        <v>44155.447</v>
      </c>
      <c r="W18" s="231">
        <v>44683.635000000002</v>
      </c>
      <c r="X18" s="231">
        <v>52278.239000000001</v>
      </c>
      <c r="Y18" s="231">
        <v>54967.466</v>
      </c>
      <c r="Z18" s="231">
        <v>52219.275999999998</v>
      </c>
      <c r="AA18" s="218">
        <v>53371.544999999998</v>
      </c>
    </row>
    <row r="19" spans="1:27">
      <c r="A19" s="123" t="s">
        <v>118</v>
      </c>
      <c r="B19" s="203">
        <v>30928.571</v>
      </c>
      <c r="C19" s="203">
        <v>29589.141</v>
      </c>
      <c r="D19" s="203">
        <v>27207.49</v>
      </c>
      <c r="E19" s="203">
        <v>29846.186000000002</v>
      </c>
      <c r="F19" s="203">
        <v>37249.256999999998</v>
      </c>
      <c r="G19" s="220">
        <v>42736.875999999997</v>
      </c>
      <c r="H19" s="220">
        <v>43349.851000000002</v>
      </c>
      <c r="I19" s="220">
        <v>46425.841</v>
      </c>
      <c r="J19" s="220">
        <v>53496.534</v>
      </c>
      <c r="K19" s="220">
        <v>55929.862000000001</v>
      </c>
      <c r="L19" s="220">
        <v>46734.909</v>
      </c>
      <c r="M19" s="220">
        <v>52658.794000000002</v>
      </c>
      <c r="N19" s="220">
        <v>60540.218000000001</v>
      </c>
      <c r="O19" s="220">
        <v>57816.023000000001</v>
      </c>
      <c r="P19" s="220">
        <v>60845.006999999998</v>
      </c>
      <c r="Q19" s="232">
        <v>59704.813999999998</v>
      </c>
      <c r="R19" s="231">
        <v>51274.277999999998</v>
      </c>
      <c r="S19" s="231">
        <v>51590.472999999998</v>
      </c>
      <c r="T19" s="231">
        <v>53459.072</v>
      </c>
      <c r="U19" s="231">
        <v>54295.731</v>
      </c>
      <c r="V19" s="231">
        <v>51694.498</v>
      </c>
      <c r="W19" s="231">
        <v>52706.294000000002</v>
      </c>
      <c r="X19" s="231">
        <v>61203.118999999999</v>
      </c>
      <c r="Y19" s="231">
        <v>56114.285000000003</v>
      </c>
      <c r="Z19" s="231">
        <v>56224.807999999997</v>
      </c>
      <c r="AA19" s="218">
        <v>58528.523000000001</v>
      </c>
    </row>
    <row r="20" spans="1:27">
      <c r="A20" s="123" t="s">
        <v>57</v>
      </c>
      <c r="B20" s="203">
        <v>22029.683000000001</v>
      </c>
      <c r="C20" s="203">
        <v>20153.082999999999</v>
      </c>
      <c r="D20" s="203">
        <v>20505.922999999999</v>
      </c>
      <c r="E20" s="203">
        <v>22386.261999999999</v>
      </c>
      <c r="F20" s="203">
        <v>27580.476999999999</v>
      </c>
      <c r="G20" s="220">
        <v>31342.832999999999</v>
      </c>
      <c r="H20" s="220">
        <v>32031.448</v>
      </c>
      <c r="I20" s="220">
        <v>33448.063000000002</v>
      </c>
      <c r="J20" s="220">
        <v>37828.364000000001</v>
      </c>
      <c r="K20" s="220">
        <v>40818.959999999999</v>
      </c>
      <c r="L20" s="220">
        <v>36982.805999999997</v>
      </c>
      <c r="M20" s="220">
        <v>35815.593000000001</v>
      </c>
      <c r="N20" s="220">
        <v>38276.057000000001</v>
      </c>
      <c r="O20" s="220">
        <v>34743.750999999997</v>
      </c>
      <c r="P20" s="220">
        <v>35534.99</v>
      </c>
      <c r="Q20" s="232">
        <v>35836.182999999997</v>
      </c>
      <c r="R20" s="231">
        <v>30463.696</v>
      </c>
      <c r="S20" s="231">
        <v>31190.794000000002</v>
      </c>
      <c r="T20" s="231">
        <v>32648.756000000001</v>
      </c>
      <c r="U20" s="231">
        <v>34917.563000000002</v>
      </c>
      <c r="V20" s="231">
        <v>33628.161</v>
      </c>
      <c r="W20" s="231">
        <v>31788.996999999999</v>
      </c>
      <c r="X20" s="231">
        <v>36401.883000000002</v>
      </c>
      <c r="Y20" s="231">
        <v>35043.091999999997</v>
      </c>
      <c r="Z20" s="231">
        <v>38325.839</v>
      </c>
      <c r="AA20" s="218">
        <v>39579.56</v>
      </c>
    </row>
    <row r="21" spans="1:27">
      <c r="A21" s="123" t="s">
        <v>58</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40171.928999999996</v>
      </c>
      <c r="X21" s="231">
        <v>40114.286999999997</v>
      </c>
      <c r="Y21" s="231">
        <v>34004.656999999999</v>
      </c>
      <c r="Z21" s="231">
        <v>33805.938999999998</v>
      </c>
      <c r="AA21" s="218">
        <v>33138.163</v>
      </c>
    </row>
    <row r="22" spans="1:27">
      <c r="A22" s="123" t="s">
        <v>68</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52520.512000000002</v>
      </c>
      <c r="Y22" s="231">
        <v>55612.896999999997</v>
      </c>
      <c r="Z22" s="218">
        <v>53547.718999999997</v>
      </c>
      <c r="AA22" s="218">
        <v>54866.046000000002</v>
      </c>
    </row>
    <row r="23" spans="1:27">
      <c r="A23" s="123" t="s">
        <v>69</v>
      </c>
      <c r="B23" s="203">
        <v>2673.665</v>
      </c>
      <c r="C23" s="203">
        <v>2535.4769999999999</v>
      </c>
      <c r="D23" s="203">
        <v>2461.328</v>
      </c>
      <c r="E23" s="203">
        <v>2424.3490000000002</v>
      </c>
      <c r="F23" s="203">
        <v>2313.5349999999999</v>
      </c>
      <c r="G23" s="220">
        <v>2827.1729999999998</v>
      </c>
      <c r="H23" s="220">
        <v>3493.9859999999999</v>
      </c>
      <c r="I23" s="220">
        <v>3836.672</v>
      </c>
      <c r="J23" s="220">
        <v>4834.4269999999997</v>
      </c>
      <c r="K23" s="220">
        <v>5622.1210000000001</v>
      </c>
      <c r="L23" s="220">
        <v>5330.7950000000001</v>
      </c>
      <c r="M23" s="196">
        <v>6498.5730000000003</v>
      </c>
      <c r="N23" s="220">
        <v>7518.2920000000004</v>
      </c>
      <c r="O23" s="220">
        <v>8237.2810000000009</v>
      </c>
      <c r="P23" s="220">
        <v>8409.6880000000001</v>
      </c>
      <c r="Q23" s="231">
        <v>8312.0460000000003</v>
      </c>
      <c r="R23" s="231">
        <v>6337.0219999999999</v>
      </c>
      <c r="S23" s="231">
        <v>6037.1260000000002</v>
      </c>
      <c r="T23" s="231">
        <v>6577.2870000000003</v>
      </c>
      <c r="U23" s="231">
        <v>6923.64</v>
      </c>
      <c r="V23" s="231">
        <v>6540.1409999999996</v>
      </c>
      <c r="W23" s="231">
        <v>5366.991</v>
      </c>
      <c r="X23" s="231">
        <v>6239.5249999999996</v>
      </c>
      <c r="Y23" s="231">
        <v>6691.2110000000002</v>
      </c>
      <c r="Z23" s="231">
        <v>6971.6689999999999</v>
      </c>
      <c r="AA23" s="218">
        <v>7327.1180000000004</v>
      </c>
    </row>
    <row r="24" spans="1:27">
      <c r="A24" s="123" t="s">
        <v>169</v>
      </c>
      <c r="B24" s="203">
        <v>10666.861999999999</v>
      </c>
      <c r="C24" s="203">
        <v>12263.471</v>
      </c>
      <c r="D24" s="203">
        <v>11563.04</v>
      </c>
      <c r="E24" s="203">
        <v>13159.674999999999</v>
      </c>
      <c r="F24" s="203">
        <v>14672.418</v>
      </c>
      <c r="G24" s="220">
        <v>16482.75</v>
      </c>
      <c r="H24" s="220">
        <v>19398.493999999999</v>
      </c>
      <c r="I24" s="220">
        <v>21730.952000000001</v>
      </c>
      <c r="J24" s="220">
        <v>24083.338</v>
      </c>
      <c r="K24" s="220">
        <v>21387.708999999999</v>
      </c>
      <c r="L24" s="220">
        <v>19139.732</v>
      </c>
      <c r="M24" s="220">
        <v>23077.161</v>
      </c>
      <c r="N24" s="220">
        <v>25100.187999999998</v>
      </c>
      <c r="O24" s="220">
        <v>25459.168000000001</v>
      </c>
      <c r="P24" s="220">
        <v>27179.519</v>
      </c>
      <c r="Q24" s="232">
        <v>29252.933000000001</v>
      </c>
      <c r="R24" s="231">
        <v>28737.438999999998</v>
      </c>
      <c r="S24" s="231">
        <v>29274.232</v>
      </c>
      <c r="T24" s="231">
        <v>31600.735000000001</v>
      </c>
      <c r="U24" s="231">
        <v>33447.154999999999</v>
      </c>
      <c r="V24" s="231">
        <v>31902.415000000001</v>
      </c>
      <c r="W24" s="231">
        <v>31728.306</v>
      </c>
      <c r="X24" s="231">
        <v>35125.523999999998</v>
      </c>
      <c r="Y24" s="231">
        <v>32394.683000000001</v>
      </c>
      <c r="Z24" s="218">
        <v>33192.046000000002</v>
      </c>
      <c r="AA24" s="218">
        <v>34164.985000000001</v>
      </c>
    </row>
    <row r="25" spans="1:27">
      <c r="A25" s="123" t="s">
        <v>70</v>
      </c>
      <c r="B25" s="203">
        <v>49341.440000000002</v>
      </c>
      <c r="C25" s="203">
        <v>48984.173000000003</v>
      </c>
      <c r="D25" s="203">
        <v>48719.313999999998</v>
      </c>
      <c r="E25" s="203">
        <v>53227.764999999999</v>
      </c>
      <c r="F25" s="203">
        <v>66160.98</v>
      </c>
      <c r="G25" s="220">
        <v>77030.645999999993</v>
      </c>
      <c r="H25" s="220">
        <v>81728.361999999994</v>
      </c>
      <c r="I25" s="220">
        <v>91478.339000000007</v>
      </c>
      <c r="J25" s="220">
        <v>108344.137</v>
      </c>
      <c r="K25" s="220">
        <v>121616.145</v>
      </c>
      <c r="L25" s="220">
        <v>110249.41899999999</v>
      </c>
      <c r="M25" s="220">
        <v>112049.15</v>
      </c>
      <c r="N25" s="220">
        <v>120526.246</v>
      </c>
      <c r="O25" s="220">
        <v>113953.73699999999</v>
      </c>
      <c r="P25" s="220">
        <v>121422.921</v>
      </c>
      <c r="Q25" s="231">
        <v>125200.137</v>
      </c>
      <c r="R25" s="231">
        <v>106710.273</v>
      </c>
      <c r="S25" s="231">
        <v>107948.19899999999</v>
      </c>
      <c r="T25" s="231">
        <v>111211.579</v>
      </c>
      <c r="U25" s="231">
        <v>117993.371</v>
      </c>
      <c r="V25" s="231">
        <v>113860.351</v>
      </c>
      <c r="W25" s="231">
        <v>117616.151</v>
      </c>
      <c r="X25" s="231">
        <v>134925.351</v>
      </c>
      <c r="Y25" s="231">
        <v>126598.103</v>
      </c>
      <c r="Z25" s="218">
        <v>129810.315</v>
      </c>
      <c r="AA25" s="218">
        <v>131384.16399999999</v>
      </c>
    </row>
    <row r="26" spans="1:27">
      <c r="A26" s="123" t="s">
        <v>50</v>
      </c>
      <c r="B26" s="203">
        <v>4786.2449999999999</v>
      </c>
      <c r="C26" s="203">
        <v>4619.2929999999997</v>
      </c>
      <c r="D26" s="203">
        <v>5269.607</v>
      </c>
      <c r="E26" s="203">
        <v>6644.61</v>
      </c>
      <c r="F26" s="203">
        <v>8409.098</v>
      </c>
      <c r="G26" s="220">
        <v>10291.666999999999</v>
      </c>
      <c r="H26" s="220">
        <v>11211.245999999999</v>
      </c>
      <c r="I26" s="220">
        <v>11483.141</v>
      </c>
      <c r="J26" s="220">
        <v>13926.753000000001</v>
      </c>
      <c r="K26" s="220">
        <v>15761.630999999999</v>
      </c>
      <c r="L26" s="220">
        <v>13066.422</v>
      </c>
      <c r="M26" s="220">
        <v>13199.056</v>
      </c>
      <c r="N26" s="220">
        <v>14214.126</v>
      </c>
      <c r="O26" s="220">
        <v>12969.620999999999</v>
      </c>
      <c r="P26" s="220">
        <v>13693.038</v>
      </c>
      <c r="Q26" s="231">
        <v>14279.016</v>
      </c>
      <c r="R26" s="231">
        <v>12700.300999999999</v>
      </c>
      <c r="S26" s="231">
        <v>13083.4</v>
      </c>
      <c r="T26" s="231">
        <v>14606.266</v>
      </c>
      <c r="U26" s="231">
        <v>16421.113000000001</v>
      </c>
      <c r="V26" s="231">
        <v>16782.009999999998</v>
      </c>
      <c r="W26" s="231">
        <v>16093.626</v>
      </c>
      <c r="X26" s="231">
        <v>18712.805</v>
      </c>
      <c r="Y26" s="231">
        <v>18383.788</v>
      </c>
      <c r="Z26" s="218">
        <v>22146.884999999998</v>
      </c>
      <c r="AA26" s="218">
        <v>23318.553</v>
      </c>
    </row>
    <row r="27" spans="1:27">
      <c r="A27" s="123" t="s">
        <v>51</v>
      </c>
      <c r="B27" s="203">
        <v>3762.7710000000002</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11475.700999999999</v>
      </c>
      <c r="Y27" s="231">
        <v>12465.611999999999</v>
      </c>
      <c r="Z27" s="218">
        <v>12570.46</v>
      </c>
      <c r="AA27" s="218">
        <v>13314.84</v>
      </c>
    </row>
    <row r="28" spans="1:27">
      <c r="A28" s="123" t="s">
        <v>71</v>
      </c>
      <c r="B28" s="203">
        <v>6157.2489999999998</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10259.745999999999</v>
      </c>
      <c r="W28" s="231">
        <v>8742.2170000000006</v>
      </c>
      <c r="X28" s="231">
        <v>10180.182000000001</v>
      </c>
      <c r="Y28" s="231">
        <v>11259.75</v>
      </c>
      <c r="Z28" s="231">
        <v>13641.612999999999</v>
      </c>
      <c r="AA28" s="218">
        <v>15248.788</v>
      </c>
    </row>
    <row r="29" spans="1:27">
      <c r="A29" s="123" t="s">
        <v>72</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3240.5129999999999</v>
      </c>
      <c r="W29" s="41">
        <v>3802.4380000000001</v>
      </c>
      <c r="X29" s="41">
        <v>4145.9390000000003</v>
      </c>
      <c r="Y29" s="41">
        <v>4587.1719999999996</v>
      </c>
      <c r="Z29" s="218">
        <v>3727.6570000000002</v>
      </c>
      <c r="AA29" s="273">
        <v>3224.8679999999999</v>
      </c>
    </row>
    <row r="30" spans="1:27">
      <c r="A30" s="123" t="s">
        <v>74</v>
      </c>
      <c r="B30" s="203">
        <v>1903.93</v>
      </c>
      <c r="C30" s="203">
        <v>1910.357</v>
      </c>
      <c r="D30" s="203">
        <v>1910.299</v>
      </c>
      <c r="E30" s="203">
        <v>1998.3630000000001</v>
      </c>
      <c r="F30" s="203">
        <v>2147.7350000000001</v>
      </c>
      <c r="G30" s="220">
        <v>2405.2939999999999</v>
      </c>
      <c r="H30" s="220">
        <v>2677.739</v>
      </c>
      <c r="I30" s="220">
        <v>3130.79</v>
      </c>
      <c r="J30" s="220">
        <v>3633.7139999999999</v>
      </c>
      <c r="K30" s="220">
        <v>4285.9840000000004</v>
      </c>
      <c r="L30" s="220">
        <v>4276.6890000000003</v>
      </c>
      <c r="M30" s="220">
        <v>5192.5929999999998</v>
      </c>
      <c r="N30" s="220">
        <v>5913.2820000000002</v>
      </c>
      <c r="O30" s="220">
        <v>6631.8090000000002</v>
      </c>
      <c r="P30" s="220">
        <v>6904.3549999999996</v>
      </c>
      <c r="Q30" s="232">
        <v>6851.0929999999998</v>
      </c>
      <c r="R30" s="231">
        <v>6413.9030000000002</v>
      </c>
      <c r="S30" s="231">
        <v>6430.4160000000002</v>
      </c>
      <c r="T30" s="231">
        <v>6965.1949999999997</v>
      </c>
      <c r="U30" s="231">
        <v>7187.6880000000001</v>
      </c>
      <c r="V30" s="218">
        <v>7233.4679999999998</v>
      </c>
      <c r="W30" s="218">
        <v>6320.0889999999999</v>
      </c>
      <c r="X30" s="218">
        <v>6848.2110000000002</v>
      </c>
      <c r="Y30" s="218">
        <v>7336.241</v>
      </c>
      <c r="Z30" s="218">
        <v>7932.9049999999997</v>
      </c>
      <c r="AA30" s="218">
        <v>8290.9429999999993</v>
      </c>
    </row>
    <row r="31" spans="1:27">
      <c r="A31" s="123" t="s">
        <v>119</v>
      </c>
      <c r="B31" s="203">
        <v>4348.1469999999999</v>
      </c>
      <c r="C31" s="203">
        <v>4485.0640000000003</v>
      </c>
      <c r="D31" s="203">
        <v>4987.8590000000004</v>
      </c>
      <c r="E31" s="203">
        <v>5205.5169999999998</v>
      </c>
      <c r="F31" s="203">
        <v>5699.5569999999998</v>
      </c>
      <c r="G31" s="220">
        <v>6684.6750000000002</v>
      </c>
      <c r="H31" s="220">
        <v>8023.9210000000003</v>
      </c>
      <c r="I31" s="220">
        <v>9031.7970000000005</v>
      </c>
      <c r="J31" s="220">
        <v>11252.862999999999</v>
      </c>
      <c r="K31" s="220">
        <v>13999.495999999999</v>
      </c>
      <c r="L31" s="220">
        <v>11532.282999999999</v>
      </c>
      <c r="M31" s="220">
        <v>12510.805</v>
      </c>
      <c r="N31" s="220">
        <v>13776.572</v>
      </c>
      <c r="O31" s="220">
        <v>13010.54</v>
      </c>
      <c r="P31" s="220">
        <v>13550.385</v>
      </c>
      <c r="Q31" s="231">
        <v>14183.116</v>
      </c>
      <c r="R31" s="231">
        <v>12545.188</v>
      </c>
      <c r="S31" s="231">
        <v>12369.893</v>
      </c>
      <c r="T31" s="231">
        <v>13819.834000000001</v>
      </c>
      <c r="U31" s="231">
        <v>15504.366</v>
      </c>
      <c r="V31" s="231">
        <v>15694.593999999999</v>
      </c>
      <c r="W31" s="231">
        <v>15792.61</v>
      </c>
      <c r="X31" s="231">
        <v>18008.151999999998</v>
      </c>
      <c r="Y31" s="231">
        <v>18278.144</v>
      </c>
      <c r="Z31" s="231">
        <v>21995.994999999999</v>
      </c>
      <c r="AA31" s="218">
        <v>23013.882000000001</v>
      </c>
    </row>
    <row r="32" spans="1:27">
      <c r="A32" s="123" t="s">
        <v>178</v>
      </c>
      <c r="B32" s="203">
        <v>1427.307</v>
      </c>
      <c r="C32" s="203">
        <v>1898.155</v>
      </c>
      <c r="D32" s="203">
        <v>2250.201</v>
      </c>
      <c r="E32" s="203">
        <v>2546.779</v>
      </c>
      <c r="F32" s="203">
        <v>3190.6089999999999</v>
      </c>
      <c r="G32" s="220">
        <v>4395.83</v>
      </c>
      <c r="H32" s="220">
        <v>5697.6210000000001</v>
      </c>
      <c r="I32" s="220">
        <v>7416.2969999999996</v>
      </c>
      <c r="J32" s="220">
        <v>9757.4719999999998</v>
      </c>
      <c r="K32" s="220">
        <v>12463.807000000001</v>
      </c>
      <c r="L32" s="220">
        <v>9160.1119999999992</v>
      </c>
      <c r="M32" s="220">
        <v>11432.428</v>
      </c>
      <c r="N32" s="220">
        <v>14315.938</v>
      </c>
      <c r="O32" s="220">
        <v>15303.447</v>
      </c>
      <c r="P32" s="220">
        <v>15946.458000000001</v>
      </c>
      <c r="Q32" s="231">
        <v>14024.384</v>
      </c>
      <c r="R32" s="231">
        <v>9266.7250000000004</v>
      </c>
      <c r="S32" s="231">
        <v>8731.1949999999997</v>
      </c>
      <c r="T32" s="231">
        <v>10726.771000000001</v>
      </c>
      <c r="U32" s="231">
        <v>11257.880999999999</v>
      </c>
      <c r="V32" s="231">
        <v>11554.009</v>
      </c>
      <c r="W32" s="231">
        <v>10160.571</v>
      </c>
      <c r="X32" s="231">
        <v>12635.953</v>
      </c>
      <c r="Y32" s="231">
        <v>15487.696</v>
      </c>
      <c r="Z32" s="218">
        <v>13647.814</v>
      </c>
      <c r="AA32" s="218">
        <v>14391.175999999999</v>
      </c>
    </row>
    <row r="33" spans="1:27">
      <c r="A33" s="123" t="s">
        <v>75</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3852.39</v>
      </c>
      <c r="X33" s="231">
        <v>3996.5720000000001</v>
      </c>
      <c r="Y33" s="231">
        <v>3341.9960000000001</v>
      </c>
      <c r="Z33" s="41" t="s">
        <v>47</v>
      </c>
      <c r="AA33" s="41" t="s">
        <v>47</v>
      </c>
    </row>
    <row r="34" spans="1:27">
      <c r="A34" s="123" t="s">
        <v>76</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31">
        <v>16037.956</v>
      </c>
      <c r="Y34" s="231">
        <v>15238.627</v>
      </c>
      <c r="Z34" s="231">
        <v>16815.782999999999</v>
      </c>
      <c r="AA34" s="218">
        <v>16616.231</v>
      </c>
    </row>
    <row r="35" spans="1:27">
      <c r="A35" s="123" t="s">
        <v>77</v>
      </c>
      <c r="B35" s="203">
        <v>2031.165</v>
      </c>
      <c r="C35" s="203">
        <v>2007.7349999999999</v>
      </c>
      <c r="D35" s="203">
        <v>1893.2639999999999</v>
      </c>
      <c r="E35" s="203">
        <v>2096.1889999999999</v>
      </c>
      <c r="F35" s="203">
        <v>2359.116</v>
      </c>
      <c r="G35" s="220">
        <v>2660.1260000000002</v>
      </c>
      <c r="H35" s="220">
        <v>2894.06</v>
      </c>
      <c r="I35" s="220">
        <v>3369.5450000000001</v>
      </c>
      <c r="J35" s="220">
        <v>3973.0189999999998</v>
      </c>
      <c r="K35" s="220">
        <v>4379.6589999999997</v>
      </c>
      <c r="L35" s="220">
        <v>4213.01</v>
      </c>
      <c r="M35" s="220">
        <v>5076.3389999999999</v>
      </c>
      <c r="N35" s="220">
        <v>5492.1149999999998</v>
      </c>
      <c r="O35" s="220">
        <v>5860.5829999999996</v>
      </c>
      <c r="P35" s="220">
        <v>6168.268</v>
      </c>
      <c r="Q35" s="232">
        <v>5951.8770000000004</v>
      </c>
      <c r="R35" s="231">
        <v>5840.05</v>
      </c>
      <c r="S35" s="231">
        <v>5993.308</v>
      </c>
      <c r="T35" s="231">
        <v>6593.8159999999998</v>
      </c>
      <c r="U35" s="231">
        <v>7298.9409999999998</v>
      </c>
      <c r="V35" s="231">
        <v>7812.8860000000004</v>
      </c>
      <c r="W35" s="231">
        <v>7169.9430000000002</v>
      </c>
      <c r="X35" s="231">
        <v>7237.3180000000002</v>
      </c>
      <c r="Y35" s="231">
        <v>7072.7550000000001</v>
      </c>
      <c r="Z35" s="218">
        <v>7337.1940000000004</v>
      </c>
      <c r="AA35" s="218">
        <v>7811.598</v>
      </c>
    </row>
    <row r="36" spans="1:27" s="64" customFormat="1">
      <c r="A36" s="154" t="s">
        <v>53</v>
      </c>
      <c r="B36" s="204">
        <v>4020.2719999999999</v>
      </c>
      <c r="C36" s="204">
        <v>4237.9610000000002</v>
      </c>
      <c r="D36" s="204">
        <v>3082.8989999999999</v>
      </c>
      <c r="E36" s="204">
        <v>3617.23</v>
      </c>
      <c r="F36" s="204">
        <v>4684.6980000000003</v>
      </c>
      <c r="G36" s="226">
        <v>6015.665</v>
      </c>
      <c r="H36" s="226">
        <v>7350.8869999999997</v>
      </c>
      <c r="I36" s="226">
        <v>7961.0780000000004</v>
      </c>
      <c r="J36" s="226">
        <v>9640.5709999999999</v>
      </c>
      <c r="K36" s="226">
        <v>10778.130999999999</v>
      </c>
      <c r="L36" s="226">
        <v>8941.4040000000005</v>
      </c>
      <c r="M36" s="226">
        <v>10533.45</v>
      </c>
      <c r="N36" s="226">
        <v>11221.402</v>
      </c>
      <c r="O36" s="226">
        <v>11637.915000000001</v>
      </c>
      <c r="P36" s="226">
        <v>12488.968000000001</v>
      </c>
      <c r="Q36" s="233">
        <v>12079.287</v>
      </c>
      <c r="R36" s="233">
        <v>10973.585999999999</v>
      </c>
      <c r="S36" s="233">
        <v>10891.19</v>
      </c>
      <c r="T36" s="233">
        <v>10628.897999999999</v>
      </c>
      <c r="U36" s="233">
        <v>9514.0470000000005</v>
      </c>
      <c r="V36" s="233">
        <v>9145.8169999999991</v>
      </c>
      <c r="W36" s="233">
        <v>8612.9030000000002</v>
      </c>
      <c r="X36" s="233">
        <v>9663.8770000000004</v>
      </c>
      <c r="Y36" s="233">
        <v>10621.965</v>
      </c>
      <c r="Z36" s="233">
        <v>12849</v>
      </c>
      <c r="AA36" s="219">
        <v>12764.707</v>
      </c>
    </row>
    <row r="37" spans="1:27">
      <c r="A37" s="123" t="s">
        <v>78</v>
      </c>
      <c r="B37" s="203">
        <v>13784.361000000001</v>
      </c>
      <c r="C37" s="203">
        <v>12268.279</v>
      </c>
      <c r="D37" s="203">
        <v>12579.395</v>
      </c>
      <c r="E37" s="203">
        <v>14185.446</v>
      </c>
      <c r="F37" s="203">
        <v>18534.602999999999</v>
      </c>
      <c r="G37" s="220">
        <v>22015.177</v>
      </c>
      <c r="H37" s="220">
        <v>22608.423999999999</v>
      </c>
      <c r="I37" s="220">
        <v>24858.547999999999</v>
      </c>
      <c r="J37" s="220">
        <v>28899.982</v>
      </c>
      <c r="K37" s="220">
        <v>32173.559000000001</v>
      </c>
      <c r="L37" s="220">
        <v>29829.328000000001</v>
      </c>
      <c r="M37" s="220">
        <v>26743.4</v>
      </c>
      <c r="N37" s="220">
        <v>25437.036</v>
      </c>
      <c r="O37" s="220">
        <v>21844.999</v>
      </c>
      <c r="P37" s="220">
        <v>21712.063999999998</v>
      </c>
      <c r="Q37" s="232">
        <v>21554.223999999998</v>
      </c>
      <c r="R37" s="231">
        <v>18023.859</v>
      </c>
      <c r="S37" s="231">
        <v>17906.099999999999</v>
      </c>
      <c r="T37" s="231">
        <v>18552.223000000002</v>
      </c>
      <c r="U37" s="231">
        <v>19750.71</v>
      </c>
      <c r="V37" s="231">
        <v>19140.612000000001</v>
      </c>
      <c r="W37" s="231">
        <v>17570.395</v>
      </c>
      <c r="X37" s="231">
        <v>20115.923999999999</v>
      </c>
      <c r="Y37" s="231">
        <v>20818.073</v>
      </c>
      <c r="Z37" s="231">
        <v>22805.197</v>
      </c>
      <c r="AA37" s="218">
        <v>23965.778999999999</v>
      </c>
    </row>
    <row r="38" spans="1:27">
      <c r="A38" s="304" t="s">
        <v>186</v>
      </c>
      <c r="B38" s="304"/>
      <c r="C38" s="304"/>
      <c r="D38" s="304"/>
      <c r="E38" s="304"/>
      <c r="F38" s="304"/>
      <c r="G38" s="304"/>
      <c r="H38" s="304"/>
      <c r="I38" s="304"/>
      <c r="J38" s="304"/>
      <c r="K38" s="304"/>
      <c r="L38" s="304"/>
      <c r="M38" s="304"/>
      <c r="N38" s="304"/>
      <c r="O38" s="304"/>
      <c r="P38" s="304"/>
      <c r="Q38" s="304"/>
      <c r="R38" s="304"/>
      <c r="S38" s="304"/>
      <c r="T38" s="189"/>
    </row>
    <row r="39" spans="1:27">
      <c r="A39" s="195" t="s">
        <v>323</v>
      </c>
      <c r="B39" s="195"/>
      <c r="C39" s="195"/>
      <c r="D39" s="195"/>
      <c r="E39" s="195"/>
      <c r="F39" s="195"/>
      <c r="G39" s="195"/>
      <c r="H39" s="195"/>
      <c r="I39" s="195"/>
      <c r="J39" s="195"/>
      <c r="K39" s="195"/>
      <c r="L39" s="195"/>
      <c r="M39" s="195"/>
      <c r="N39" s="195"/>
      <c r="O39" s="195"/>
      <c r="P39" s="195"/>
      <c r="Q39" s="195"/>
      <c r="R39" s="195"/>
      <c r="S39" s="195"/>
      <c r="T39" s="259"/>
    </row>
    <row r="40" spans="1:27">
      <c r="A40" s="303" t="s">
        <v>358</v>
      </c>
      <c r="B40" s="303"/>
      <c r="C40" s="303"/>
      <c r="D40" s="303"/>
      <c r="E40" s="303"/>
      <c r="F40" s="303"/>
      <c r="G40" s="303"/>
      <c r="H40" s="303"/>
      <c r="I40" s="303"/>
      <c r="J40" s="303"/>
      <c r="K40" s="303"/>
      <c r="L40" s="303"/>
      <c r="M40" s="303"/>
      <c r="N40" s="303"/>
      <c r="O40" s="303"/>
      <c r="P40" s="303"/>
      <c r="Q40" s="303"/>
      <c r="R40" s="303"/>
      <c r="S40" s="303"/>
      <c r="T40" s="302"/>
    </row>
    <row r="41" spans="1:27">
      <c r="A41" s="39"/>
      <c r="B41" s="39"/>
      <c r="C41" s="39"/>
      <c r="D41" s="39"/>
      <c r="E41" s="39"/>
      <c r="F41" s="39"/>
      <c r="G41" s="39"/>
      <c r="H41" s="39"/>
      <c r="I41" s="39"/>
      <c r="J41" s="39"/>
      <c r="O41" s="197"/>
      <c r="P41" s="197"/>
      <c r="Q41" s="197"/>
      <c r="R41" s="197"/>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58"/>
  <sheetViews>
    <sheetView showGridLines="0" zoomScale="85" zoomScaleNormal="85" workbookViewId="0">
      <pane xSplit="1" ySplit="3" topLeftCell="B4"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8" customWidth="1"/>
    <col min="2" max="10" width="11.28515625" customWidth="1"/>
    <col min="11" max="18" width="11.85546875" customWidth="1"/>
    <col min="19" max="19" width="11.5703125" bestFit="1" customWidth="1"/>
    <col min="20" max="23" width="11.5703125" customWidth="1"/>
    <col min="24" max="27" width="11.7109375" customWidth="1"/>
  </cols>
  <sheetData>
    <row r="1" spans="1:27" ht="24" customHeight="1">
      <c r="A1" s="449" t="s">
        <v>238</v>
      </c>
      <c r="B1" s="450"/>
      <c r="C1" s="450"/>
      <c r="D1" s="450"/>
      <c r="E1" s="450"/>
      <c r="F1" s="450"/>
      <c r="G1" s="450"/>
      <c r="H1" s="450"/>
      <c r="I1" s="450"/>
      <c r="J1" s="450"/>
      <c r="K1" s="450"/>
      <c r="L1" s="450"/>
      <c r="M1" s="450"/>
      <c r="N1" s="450"/>
      <c r="O1" s="450"/>
      <c r="P1" s="450"/>
      <c r="Q1" s="450"/>
      <c r="R1" s="450"/>
      <c r="S1" s="450"/>
      <c r="T1" s="450"/>
      <c r="U1" s="450"/>
      <c r="V1" s="450"/>
      <c r="W1" s="450"/>
      <c r="X1" s="450"/>
      <c r="Y1" s="450"/>
      <c r="Z1" s="450"/>
      <c r="AA1" s="450"/>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t="s">
        <v>330</v>
      </c>
      <c r="Z3" s="121" t="s">
        <v>338</v>
      </c>
      <c r="AA3" s="121" t="s">
        <v>356</v>
      </c>
    </row>
    <row r="4" spans="1:27">
      <c r="A4" s="123" t="s">
        <v>55</v>
      </c>
      <c r="B4" s="213">
        <v>1.887</v>
      </c>
      <c r="C4" s="213">
        <v>2.9039999999999999</v>
      </c>
      <c r="D4" s="213">
        <v>1.6870000000000001</v>
      </c>
      <c r="E4" s="213">
        <v>-0.20100000000000001</v>
      </c>
      <c r="F4" s="213">
        <v>-0.70299999999999996</v>
      </c>
      <c r="G4" s="213">
        <v>1.1839999999999999</v>
      </c>
      <c r="H4" s="213">
        <v>0.72599999999999998</v>
      </c>
      <c r="I4" s="213">
        <v>3.8140000000000001</v>
      </c>
      <c r="J4" s="213">
        <v>2.9820000000000002</v>
      </c>
      <c r="K4" s="213">
        <v>0.95899999999999996</v>
      </c>
      <c r="L4" s="213">
        <v>-5.6959999999999997</v>
      </c>
      <c r="M4" s="213">
        <v>4.1849999999999996</v>
      </c>
      <c r="N4" s="213">
        <v>3.9140000000000001</v>
      </c>
      <c r="O4" s="213">
        <v>0.42699999999999999</v>
      </c>
      <c r="P4" s="227">
        <v>0.432</v>
      </c>
      <c r="Q4" s="231">
        <v>2.2170000000000001</v>
      </c>
      <c r="R4" s="231">
        <v>1.4870000000000001</v>
      </c>
      <c r="S4" s="231">
        <v>2.23</v>
      </c>
      <c r="T4" s="231">
        <v>2.68</v>
      </c>
      <c r="U4" s="231">
        <v>0.98399999999999999</v>
      </c>
      <c r="V4" s="231">
        <v>1.071</v>
      </c>
      <c r="W4" s="231">
        <v>-3.8290000000000002</v>
      </c>
      <c r="X4" s="231">
        <v>3.169</v>
      </c>
      <c r="Y4" s="231">
        <v>1.804</v>
      </c>
      <c r="Z4" s="231">
        <v>-0.30499999999999999</v>
      </c>
      <c r="AA4" s="218">
        <v>0.15</v>
      </c>
    </row>
    <row r="5" spans="1:27">
      <c r="A5" s="123" t="s">
        <v>54</v>
      </c>
      <c r="B5" s="213">
        <v>4.7949999999999999</v>
      </c>
      <c r="C5" s="213">
        <v>4.0780000000000003</v>
      </c>
      <c r="D5" s="213">
        <v>0.95599999999999996</v>
      </c>
      <c r="E5" s="213">
        <v>1.7</v>
      </c>
      <c r="F5" s="213">
        <v>2.7959999999999998</v>
      </c>
      <c r="G5" s="213">
        <v>3.8479999999999999</v>
      </c>
      <c r="H5" s="213">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2.4670000000000001</v>
      </c>
      <c r="W5" s="231">
        <v>-2.214</v>
      </c>
      <c r="X5" s="231">
        <v>5.8</v>
      </c>
      <c r="Y5" s="231">
        <v>1.9359999999999999</v>
      </c>
      <c r="Z5" s="231">
        <v>2.5310000000000001</v>
      </c>
      <c r="AA5" s="218">
        <v>2.7250000000000001</v>
      </c>
    </row>
    <row r="6" spans="1:27">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-5.9189999999999996</v>
      </c>
      <c r="M6" s="213">
        <v>10.125</v>
      </c>
      <c r="N6" s="213">
        <v>6.0039999999999996</v>
      </c>
      <c r="O6" s="213">
        <v>-1.026</v>
      </c>
      <c r="P6" s="227">
        <v>2.4049999999999998</v>
      </c>
      <c r="Q6" s="231">
        <v>-2.5129999999999999</v>
      </c>
      <c r="R6" s="231">
        <v>2.7309999999999999</v>
      </c>
      <c r="S6" s="231">
        <v>-2.08</v>
      </c>
      <c r="T6" s="231">
        <v>2.8180000000000001</v>
      </c>
      <c r="U6" s="231">
        <v>-2.617</v>
      </c>
      <c r="V6" s="231">
        <v>-2.0009999999999999</v>
      </c>
      <c r="W6" s="231">
        <v>-9.9</v>
      </c>
      <c r="X6" s="231">
        <v>10.718</v>
      </c>
      <c r="Y6" s="231">
        <v>4.9560000000000004</v>
      </c>
      <c r="Z6" s="218">
        <v>-1.569</v>
      </c>
      <c r="AA6" s="218">
        <v>-2.7639999999999998</v>
      </c>
    </row>
    <row r="7" spans="1:27">
      <c r="A7" s="123" t="s">
        <v>115</v>
      </c>
      <c r="B7" s="213">
        <v>3.556</v>
      </c>
      <c r="C7" s="213">
        <v>3.3759999999999999</v>
      </c>
      <c r="D7" s="213">
        <v>1.2669999999999999</v>
      </c>
      <c r="E7" s="213">
        <v>1.6519999999999999</v>
      </c>
      <c r="F7" s="213">
        <v>0.94099999999999995</v>
      </c>
      <c r="G7" s="213">
        <v>2.7349999999999999</v>
      </c>
      <c r="H7" s="213">
        <v>2.2440000000000002</v>
      </c>
      <c r="I7" s="213">
        <v>3.4540000000000002</v>
      </c>
      <c r="J7" s="213">
        <v>3.7269999999999999</v>
      </c>
      <c r="K7" s="213">
        <v>1.46</v>
      </c>
      <c r="L7" s="213">
        <v>-3.7650000000000001</v>
      </c>
      <c r="M7" s="213">
        <v>1.837</v>
      </c>
      <c r="N7" s="213">
        <v>2.923</v>
      </c>
      <c r="O7" s="213">
        <v>0.68</v>
      </c>
      <c r="P7" s="227">
        <v>2.5999999999999999E-2</v>
      </c>
      <c r="Q7" s="231">
        <v>0.66100000000000003</v>
      </c>
      <c r="R7" s="231">
        <v>1.0149999999999999</v>
      </c>
      <c r="S7" s="231">
        <v>1.9890000000000001</v>
      </c>
      <c r="T7" s="231">
        <v>2.2589999999999999</v>
      </c>
      <c r="U7" s="231">
        <v>2.4249999999999998</v>
      </c>
      <c r="V7" s="231">
        <v>1.4510000000000001</v>
      </c>
      <c r="W7" s="231">
        <v>-6.633</v>
      </c>
      <c r="X7" s="231">
        <v>4.2380000000000004</v>
      </c>
      <c r="Y7" s="231">
        <v>4.806</v>
      </c>
      <c r="Z7" s="231">
        <v>-0.746</v>
      </c>
      <c r="AA7" s="218">
        <v>0.435</v>
      </c>
    </row>
    <row r="8" spans="1:27">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2.9079999999999999</v>
      </c>
      <c r="AA8" s="218">
        <v>2.1539999999999999</v>
      </c>
    </row>
    <row r="9" spans="1:27">
      <c r="A9" s="123" t="s">
        <v>61</v>
      </c>
      <c r="B9" s="213">
        <v>7.68</v>
      </c>
      <c r="C9" s="213">
        <v>8.4719999999999995</v>
      </c>
      <c r="D9" s="213">
        <v>8.3190000000000008</v>
      </c>
      <c r="E9" s="213">
        <v>9.1150000000000002</v>
      </c>
      <c r="F9" s="213">
        <v>10.021000000000001</v>
      </c>
      <c r="G9" s="213">
        <v>10.114000000000001</v>
      </c>
      <c r="H9" s="213">
        <v>11.388999999999999</v>
      </c>
      <c r="I9" s="213">
        <v>12.71</v>
      </c>
      <c r="J9" s="213">
        <v>14.247</v>
      </c>
      <c r="K9" s="213">
        <v>9.5920000000000005</v>
      </c>
      <c r="L9" s="213">
        <v>9.4459999999999997</v>
      </c>
      <c r="M9" s="213">
        <v>10.611000000000001</v>
      </c>
      <c r="N9" s="213">
        <v>9.5510000000000002</v>
      </c>
      <c r="O9" s="213">
        <v>7.8479999999999999</v>
      </c>
      <c r="P9" s="227">
        <v>7.7709999999999999</v>
      </c>
      <c r="Q9" s="231">
        <v>7.391</v>
      </c>
      <c r="R9" s="231">
        <v>7.0179999999999998</v>
      </c>
      <c r="S9" s="231">
        <v>6.851</v>
      </c>
      <c r="T9" s="231">
        <v>6.9470000000000001</v>
      </c>
      <c r="U9" s="231">
        <v>6.7510000000000003</v>
      </c>
      <c r="V9" s="231">
        <v>5.9509999999999996</v>
      </c>
      <c r="W9" s="231">
        <v>2.242</v>
      </c>
      <c r="X9" s="231">
        <v>8.4499999999999993</v>
      </c>
      <c r="Y9" s="231">
        <v>2.9889999999999999</v>
      </c>
      <c r="Z9" s="231">
        <v>5.24</v>
      </c>
      <c r="AA9" s="218">
        <v>4.6420000000000003</v>
      </c>
    </row>
    <row r="10" spans="1:27">
      <c r="A10" s="123" t="s">
        <v>116</v>
      </c>
      <c r="B10" s="213">
        <v>2.948</v>
      </c>
      <c r="C10" s="213">
        <v>3.7490000000000001</v>
      </c>
      <c r="D10" s="213">
        <v>0.82299999999999995</v>
      </c>
      <c r="E10" s="213">
        <v>0.46700000000000003</v>
      </c>
      <c r="F10" s="213">
        <v>0.38800000000000001</v>
      </c>
      <c r="G10" s="213">
        <v>2.6680000000000001</v>
      </c>
      <c r="H10" s="213">
        <v>2.3420000000000001</v>
      </c>
      <c r="I10" s="213">
        <v>3.9119999999999999</v>
      </c>
      <c r="J10" s="213">
        <v>0.90800000000000003</v>
      </c>
      <c r="K10" s="213">
        <v>-0.51100000000000001</v>
      </c>
      <c r="L10" s="213">
        <v>-4.9050000000000002</v>
      </c>
      <c r="M10" s="213">
        <v>1.8680000000000001</v>
      </c>
      <c r="N10" s="213">
        <v>1.3360000000000001</v>
      </c>
      <c r="O10" s="213">
        <v>0.22900000000000001</v>
      </c>
      <c r="P10" s="227">
        <v>0.93500000000000005</v>
      </c>
      <c r="Q10" s="231">
        <v>1.6160000000000001</v>
      </c>
      <c r="R10" s="231">
        <v>2.343</v>
      </c>
      <c r="S10" s="231">
        <v>3.2480000000000002</v>
      </c>
      <c r="T10" s="231">
        <v>2.819</v>
      </c>
      <c r="U10" s="231">
        <v>1.9910000000000001</v>
      </c>
      <c r="V10" s="231">
        <v>1.4930000000000001</v>
      </c>
      <c r="W10" s="231">
        <v>-2.423</v>
      </c>
      <c r="X10" s="231">
        <v>6.8449999999999998</v>
      </c>
      <c r="Y10" s="231">
        <v>2.7309999999999999</v>
      </c>
      <c r="Z10" s="218">
        <v>1.8129999999999999</v>
      </c>
      <c r="AA10" s="218">
        <v>2.13</v>
      </c>
    </row>
    <row r="11" spans="1:27">
      <c r="A11" s="123" t="s">
        <v>62</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5.048</v>
      </c>
      <c r="AA11" s="218">
        <v>4.9640000000000004</v>
      </c>
    </row>
    <row r="12" spans="1:27">
      <c r="A12" s="123" t="s">
        <v>63</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7.57</v>
      </c>
      <c r="Z12" s="231">
        <v>5.5679999999999996</v>
      </c>
      <c r="AA12" s="218">
        <v>6.1630000000000003</v>
      </c>
    </row>
    <row r="13" spans="1:27">
      <c r="A13" s="123" t="s">
        <v>117</v>
      </c>
      <c r="B13" s="213">
        <v>4.38</v>
      </c>
      <c r="C13" s="213">
        <v>5.7729999999999997</v>
      </c>
      <c r="D13" s="213">
        <v>2.609</v>
      </c>
      <c r="E13" s="213">
        <v>1.7070000000000001</v>
      </c>
      <c r="F13" s="213">
        <v>2.004</v>
      </c>
      <c r="G13" s="213">
        <v>3.992</v>
      </c>
      <c r="H13" s="213">
        <v>2.78</v>
      </c>
      <c r="I13" s="213">
        <v>4.0270000000000001</v>
      </c>
      <c r="J13" s="213">
        <v>5.2990000000000004</v>
      </c>
      <c r="K13" s="213">
        <v>0.78400000000000003</v>
      </c>
      <c r="L13" s="213">
        <v>-8.0739999999999998</v>
      </c>
      <c r="M13" s="213">
        <v>3.1859999999999999</v>
      </c>
      <c r="N13" s="213">
        <v>2.5470000000000002</v>
      </c>
      <c r="O13" s="213">
        <v>-1.397</v>
      </c>
      <c r="P13" s="227">
        <v>-0.90200000000000002</v>
      </c>
      <c r="Q13" s="232">
        <v>-0.36499999999999999</v>
      </c>
      <c r="R13" s="231">
        <v>0.54400000000000004</v>
      </c>
      <c r="S13" s="231">
        <v>2.8109999999999999</v>
      </c>
      <c r="T13" s="231">
        <v>3.1920000000000002</v>
      </c>
      <c r="U13" s="231">
        <v>1.1399999999999999</v>
      </c>
      <c r="V13" s="231">
        <v>1.224</v>
      </c>
      <c r="W13" s="231">
        <v>-2.355</v>
      </c>
      <c r="X13" s="231">
        <v>2.8380000000000001</v>
      </c>
      <c r="Y13" s="231">
        <v>1.335</v>
      </c>
      <c r="Z13" s="231">
        <v>-0.95699999999999996</v>
      </c>
      <c r="AA13" s="218">
        <v>0.42199999999999999</v>
      </c>
    </row>
    <row r="14" spans="1:27">
      <c r="A14" s="123" t="s">
        <v>64</v>
      </c>
      <c r="B14" s="213">
        <v>8.4629999999999992</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6.9870000000000001</v>
      </c>
      <c r="Z14" s="231">
        <v>7.827</v>
      </c>
      <c r="AA14" s="218">
        <v>6.8079999999999998</v>
      </c>
    </row>
    <row r="15" spans="1:27">
      <c r="A15" s="123" t="s">
        <v>313</v>
      </c>
      <c r="B15" s="213">
        <v>3.0139999999999998</v>
      </c>
      <c r="C15" s="213">
        <v>4.319</v>
      </c>
      <c r="D15" s="213">
        <v>2.5790000000000002</v>
      </c>
      <c r="E15" s="213">
        <v>1.792</v>
      </c>
      <c r="F15" s="213">
        <v>3.1469999999999998</v>
      </c>
      <c r="G15" s="213">
        <v>2.4260000000000002</v>
      </c>
      <c r="H15" s="213">
        <v>2.7389999999999999</v>
      </c>
      <c r="I15" s="213">
        <v>2.3860000000000001</v>
      </c>
      <c r="J15" s="213">
        <v>2.62</v>
      </c>
      <c r="K15" s="213">
        <v>-0.22600000000000001</v>
      </c>
      <c r="L15" s="213">
        <v>-4.6150000000000002</v>
      </c>
      <c r="M15" s="213">
        <v>2.2389999999999999</v>
      </c>
      <c r="N15" s="213">
        <v>1.145</v>
      </c>
      <c r="O15" s="213">
        <v>1.5129999999999999</v>
      </c>
      <c r="P15" s="227">
        <v>1.792</v>
      </c>
      <c r="Q15" s="232">
        <v>3.1960000000000002</v>
      </c>
      <c r="R15" s="231">
        <v>2.2200000000000002</v>
      </c>
      <c r="S15" s="231">
        <v>1.921</v>
      </c>
      <c r="T15" s="231">
        <v>2.6549999999999998</v>
      </c>
      <c r="U15" s="231">
        <v>1.4039999999999999</v>
      </c>
      <c r="V15" s="231">
        <v>1.6419999999999999</v>
      </c>
      <c r="W15" s="231">
        <v>-10.36</v>
      </c>
      <c r="X15" s="231">
        <v>8.6750000000000007</v>
      </c>
      <c r="Y15" s="231">
        <v>4.3449999999999998</v>
      </c>
      <c r="Z15" s="218">
        <v>0.14499999999999999</v>
      </c>
      <c r="AA15" s="218">
        <v>0.46</v>
      </c>
    </row>
    <row r="16" spans="1:27">
      <c r="A16" s="123" t="s">
        <v>65</v>
      </c>
      <c r="B16" s="213">
        <v>10.531000000000001</v>
      </c>
      <c r="C16" s="213">
        <v>9.4039999999999999</v>
      </c>
      <c r="D16" s="213">
        <v>5.306</v>
      </c>
      <c r="E16" s="213">
        <v>5.899</v>
      </c>
      <c r="F16" s="213">
        <v>3.0139999999999998</v>
      </c>
      <c r="G16" s="213">
        <v>6.7889999999999997</v>
      </c>
      <c r="H16" s="213">
        <v>5.7389999999999999</v>
      </c>
      <c r="I16" s="213">
        <v>4.9880000000000004</v>
      </c>
      <c r="J16" s="213">
        <v>5.3109999999999999</v>
      </c>
      <c r="K16" s="213">
        <v>-4.484</v>
      </c>
      <c r="L16" s="213">
        <v>-5.0949999999999998</v>
      </c>
      <c r="M16" s="213">
        <v>1.6819999999999999</v>
      </c>
      <c r="N16" s="213">
        <v>1.2809999999999999</v>
      </c>
      <c r="O16" s="213">
        <v>-0.129</v>
      </c>
      <c r="P16" s="227">
        <v>1.175</v>
      </c>
      <c r="Q16" s="232">
        <v>8.8290000000000006</v>
      </c>
      <c r="R16" s="231">
        <v>24.475000000000001</v>
      </c>
      <c r="S16" s="231">
        <v>1.766</v>
      </c>
      <c r="T16" s="231">
        <v>9.3109999999999999</v>
      </c>
      <c r="U16" s="231">
        <v>8.4710000000000001</v>
      </c>
      <c r="V16" s="231">
        <v>5.298</v>
      </c>
      <c r="W16" s="231">
        <v>6.617</v>
      </c>
      <c r="X16" s="231">
        <v>15.125</v>
      </c>
      <c r="Y16" s="231">
        <v>9.4329999999999998</v>
      </c>
      <c r="Z16" s="231">
        <v>-3.1989999999999998</v>
      </c>
      <c r="AA16" s="218">
        <v>1.466</v>
      </c>
    </row>
    <row r="17" spans="1:27">
      <c r="A17" s="123" t="s">
        <v>66</v>
      </c>
      <c r="B17" s="213">
        <v>4.7450000000000001</v>
      </c>
      <c r="C17" s="213">
        <v>5.0529999999999999</v>
      </c>
      <c r="D17" s="213">
        <v>3.9319999999999999</v>
      </c>
      <c r="E17" s="213">
        <v>2.7290000000000001</v>
      </c>
      <c r="F17" s="213">
        <v>2.9820000000000002</v>
      </c>
      <c r="G17" s="213">
        <v>3.125</v>
      </c>
      <c r="H17" s="213">
        <v>3.653</v>
      </c>
      <c r="I17" s="213">
        <v>4.0979999999999999</v>
      </c>
      <c r="J17" s="213">
        <v>3.6070000000000002</v>
      </c>
      <c r="K17" s="213">
        <v>0.88900000000000001</v>
      </c>
      <c r="L17" s="213">
        <v>-3.766</v>
      </c>
      <c r="M17" s="213">
        <v>0.16500000000000001</v>
      </c>
      <c r="N17" s="213">
        <v>-0.81399999999999995</v>
      </c>
      <c r="O17" s="213">
        <v>-2.9620000000000002</v>
      </c>
      <c r="P17" s="227">
        <v>-1.401</v>
      </c>
      <c r="Q17" s="232">
        <v>1.3979999999999999</v>
      </c>
      <c r="R17" s="231">
        <v>3.8370000000000002</v>
      </c>
      <c r="S17" s="231">
        <v>3.0379999999999998</v>
      </c>
      <c r="T17" s="231">
        <v>2.9769999999999999</v>
      </c>
      <c r="U17" s="231">
        <v>2.2829999999999999</v>
      </c>
      <c r="V17" s="231">
        <v>1.9830000000000001</v>
      </c>
      <c r="W17" s="231">
        <v>-11.164999999999999</v>
      </c>
      <c r="X17" s="231">
        <v>6.4</v>
      </c>
      <c r="Y17" s="231">
        <v>5.7709999999999999</v>
      </c>
      <c r="Z17" s="231">
        <v>2.5009999999999999</v>
      </c>
      <c r="AA17" s="218">
        <v>1.897</v>
      </c>
    </row>
    <row r="18" spans="1:27">
      <c r="A18" s="123" t="s">
        <v>67</v>
      </c>
      <c r="B18" s="213">
        <v>3.3319999999999999</v>
      </c>
      <c r="C18" s="213">
        <v>8.6259999999999994</v>
      </c>
      <c r="D18" s="213">
        <v>0.17100000000000001</v>
      </c>
      <c r="E18" s="213">
        <v>-0.121</v>
      </c>
      <c r="F18" s="213">
        <v>1.4650000000000001</v>
      </c>
      <c r="G18" s="213">
        <v>4.68</v>
      </c>
      <c r="H18" s="213">
        <v>4.2149999999999999</v>
      </c>
      <c r="I18" s="213">
        <v>5.5810000000000004</v>
      </c>
      <c r="J18" s="213">
        <v>6.0229999999999997</v>
      </c>
      <c r="K18" s="213">
        <v>3.286</v>
      </c>
      <c r="L18" s="213">
        <v>1.1080000000000001</v>
      </c>
      <c r="M18" s="213">
        <v>5.633</v>
      </c>
      <c r="N18" s="213">
        <v>5.5629999999999997</v>
      </c>
      <c r="O18" s="213">
        <v>2.5409999999999999</v>
      </c>
      <c r="P18" s="227">
        <v>4.2309999999999999</v>
      </c>
      <c r="Q18" s="232">
        <v>3.8849999999999998</v>
      </c>
      <c r="R18" s="231">
        <v>2.3140000000000001</v>
      </c>
      <c r="S18" s="231">
        <v>4.367</v>
      </c>
      <c r="T18" s="231">
        <v>4.2729999999999997</v>
      </c>
      <c r="U18" s="231">
        <v>4.0750000000000002</v>
      </c>
      <c r="V18" s="231">
        <v>3.7850000000000001</v>
      </c>
      <c r="W18" s="231">
        <v>-1.4650000000000001</v>
      </c>
      <c r="X18" s="231">
        <v>9.3439999999999994</v>
      </c>
      <c r="Y18" s="231">
        <v>6.47</v>
      </c>
      <c r="Z18" s="231">
        <v>2.0030000000000001</v>
      </c>
      <c r="AA18" s="218">
        <v>1.609</v>
      </c>
    </row>
    <row r="19" spans="1:27">
      <c r="A19" s="123" t="s">
        <v>118</v>
      </c>
      <c r="B19" s="213">
        <v>4.2469999999999999</v>
      </c>
      <c r="C19" s="213">
        <v>4.766</v>
      </c>
      <c r="D19" s="213">
        <v>1.4490000000000001</v>
      </c>
      <c r="E19" s="213">
        <v>2.1970000000000001</v>
      </c>
      <c r="F19" s="213">
        <v>2.31</v>
      </c>
      <c r="G19" s="213">
        <v>4.3369999999999997</v>
      </c>
      <c r="H19" s="213">
        <v>2.859</v>
      </c>
      <c r="I19" s="213">
        <v>4.6630000000000003</v>
      </c>
      <c r="J19" s="213">
        <v>3.4390000000000001</v>
      </c>
      <c r="K19" s="213">
        <v>-0.45100000000000001</v>
      </c>
      <c r="L19" s="213">
        <v>-4.34</v>
      </c>
      <c r="M19" s="213">
        <v>5.952</v>
      </c>
      <c r="N19" s="213">
        <v>3.1949999999999998</v>
      </c>
      <c r="O19" s="213">
        <v>-0.58799999999999997</v>
      </c>
      <c r="P19" s="227">
        <v>1.1879999999999999</v>
      </c>
      <c r="Q19" s="232">
        <v>2.6579999999999999</v>
      </c>
      <c r="R19" s="231">
        <v>4.4889999999999999</v>
      </c>
      <c r="S19" s="231">
        <v>2.0710000000000002</v>
      </c>
      <c r="T19" s="231">
        <v>2.5680000000000001</v>
      </c>
      <c r="U19" s="231">
        <v>1.95</v>
      </c>
      <c r="V19" s="231">
        <v>1.986</v>
      </c>
      <c r="W19" s="231">
        <v>-2.17</v>
      </c>
      <c r="X19" s="231">
        <v>6.1470000000000002</v>
      </c>
      <c r="Y19" s="231">
        <v>2.6629999999999998</v>
      </c>
      <c r="Z19" s="231">
        <v>-0.19600000000000001</v>
      </c>
      <c r="AA19" s="218">
        <v>0.215</v>
      </c>
    </row>
    <row r="20" spans="1:27">
      <c r="A20" s="123" t="s">
        <v>57</v>
      </c>
      <c r="B20" s="213">
        <v>1.6259999999999999</v>
      </c>
      <c r="C20" s="213">
        <v>3.7869999999999999</v>
      </c>
      <c r="D20" s="213">
        <v>1.9510000000000001</v>
      </c>
      <c r="E20" s="213">
        <v>0.254</v>
      </c>
      <c r="F20" s="213">
        <v>0.13900000000000001</v>
      </c>
      <c r="G20" s="213">
        <v>1.4239999999999999</v>
      </c>
      <c r="H20" s="213">
        <v>0.81799999999999995</v>
      </c>
      <c r="I20" s="213">
        <v>1.7909999999999999</v>
      </c>
      <c r="J20" s="213">
        <v>1.4870000000000001</v>
      </c>
      <c r="K20" s="213">
        <v>-0.96199999999999997</v>
      </c>
      <c r="L20" s="213">
        <v>-5.2809999999999997</v>
      </c>
      <c r="M20" s="213">
        <v>1.7130000000000001</v>
      </c>
      <c r="N20" s="213">
        <v>0.70699999999999996</v>
      </c>
      <c r="O20" s="213">
        <v>-2.9809999999999999</v>
      </c>
      <c r="P20" s="227">
        <v>-1.841</v>
      </c>
      <c r="Q20" s="232">
        <v>-5.0000000000000001E-3</v>
      </c>
      <c r="R20" s="231">
        <v>0.77800000000000002</v>
      </c>
      <c r="S20" s="231">
        <v>1.2929999999999999</v>
      </c>
      <c r="T20" s="231">
        <v>1.6679999999999999</v>
      </c>
      <c r="U20" s="231">
        <v>0.92600000000000005</v>
      </c>
      <c r="V20" s="231">
        <v>0.48299999999999998</v>
      </c>
      <c r="W20" s="231">
        <v>-8.9740000000000002</v>
      </c>
      <c r="X20" s="231">
        <v>8.31</v>
      </c>
      <c r="Y20" s="231">
        <v>3.9860000000000002</v>
      </c>
      <c r="Z20" s="231">
        <v>0.92100000000000004</v>
      </c>
      <c r="AA20" s="218">
        <v>0.70899999999999996</v>
      </c>
    </row>
    <row r="21" spans="1:27">
      <c r="A21" s="123" t="s">
        <v>58</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-4.1470000000000002</v>
      </c>
      <c r="X21" s="231">
        <v>2.5590000000000002</v>
      </c>
      <c r="Y21" s="231">
        <v>0.95699999999999996</v>
      </c>
      <c r="Z21" s="231">
        <v>1.923</v>
      </c>
      <c r="AA21" s="218">
        <v>0.85499999999999998</v>
      </c>
    </row>
    <row r="22" spans="1:27">
      <c r="A22" s="123" t="s">
        <v>68</v>
      </c>
      <c r="B22" s="213">
        <v>5.1630000000000003</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5.2869999999999999</v>
      </c>
      <c r="Y22" s="231">
        <v>3.82</v>
      </c>
      <c r="Z22" s="231">
        <v>1.0660000000000001</v>
      </c>
      <c r="AA22" s="218">
        <v>1.1539999999999999</v>
      </c>
    </row>
    <row r="23" spans="1:27">
      <c r="A23" s="123" t="s">
        <v>69</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2.0880000000000001</v>
      </c>
      <c r="T23" s="231">
        <v>1.359</v>
      </c>
      <c r="U23" s="231">
        <v>2.5640000000000001</v>
      </c>
      <c r="V23" s="231">
        <v>3.1869999999999998</v>
      </c>
      <c r="W23" s="231">
        <v>-7.1859999999999999</v>
      </c>
      <c r="X23" s="231">
        <v>10.801</v>
      </c>
      <c r="Y23" s="231">
        <v>7.2889999999999997</v>
      </c>
      <c r="Z23" s="231">
        <v>0.61199999999999999</v>
      </c>
      <c r="AA23" s="218">
        <v>1.1399999999999999</v>
      </c>
    </row>
    <row r="24" spans="1:27">
      <c r="A24" s="123" t="s">
        <v>169</v>
      </c>
      <c r="B24" s="213">
        <v>11.467000000000001</v>
      </c>
      <c r="C24" s="213">
        <v>9.0609999999999999</v>
      </c>
      <c r="D24" s="213">
        <v>4.8520000000000003</v>
      </c>
      <c r="E24" s="213">
        <v>7.7249999999999996</v>
      </c>
      <c r="F24" s="213">
        <v>3.1469999999999998</v>
      </c>
      <c r="G24" s="213">
        <v>5.1970000000000001</v>
      </c>
      <c r="H24" s="213">
        <v>4.3090000000000002</v>
      </c>
      <c r="I24" s="213">
        <v>5.2640000000000002</v>
      </c>
      <c r="J24" s="213">
        <v>5.8</v>
      </c>
      <c r="K24" s="213">
        <v>3.0129999999999999</v>
      </c>
      <c r="L24" s="213">
        <v>0.79300000000000004</v>
      </c>
      <c r="M24" s="213">
        <v>6.8049999999999997</v>
      </c>
      <c r="N24" s="213">
        <v>3.6859999999999999</v>
      </c>
      <c r="O24" s="213">
        <v>2.403</v>
      </c>
      <c r="P24" s="227">
        <v>3.165</v>
      </c>
      <c r="Q24" s="232">
        <v>3.202</v>
      </c>
      <c r="R24" s="231">
        <v>2.8090000000000002</v>
      </c>
      <c r="S24" s="231">
        <v>2.9470000000000001</v>
      </c>
      <c r="T24" s="231">
        <v>3.16</v>
      </c>
      <c r="U24" s="231">
        <v>2.907</v>
      </c>
      <c r="V24" s="231">
        <v>2.2440000000000002</v>
      </c>
      <c r="W24" s="231">
        <v>-0.70899999999999996</v>
      </c>
      <c r="X24" s="231">
        <v>4.3049999999999997</v>
      </c>
      <c r="Y24" s="231">
        <v>2.613</v>
      </c>
      <c r="Z24" s="231">
        <v>1.357</v>
      </c>
      <c r="AA24" s="218">
        <v>2.3220000000000001</v>
      </c>
    </row>
    <row r="25" spans="1:27">
      <c r="A25" s="123" t="s">
        <v>70</v>
      </c>
      <c r="B25" s="213">
        <v>8.4209999999999994</v>
      </c>
      <c r="C25" s="213">
        <v>8.4420000000000002</v>
      </c>
      <c r="D25" s="213">
        <v>3.0739999999999998</v>
      </c>
      <c r="E25" s="213">
        <v>3.2250000000000001</v>
      </c>
      <c r="F25" s="213">
        <v>2.6190000000000002</v>
      </c>
      <c r="G25" s="213">
        <v>4.2309999999999999</v>
      </c>
      <c r="H25" s="213">
        <v>2.4820000000000002</v>
      </c>
      <c r="I25" s="213">
        <v>6.016</v>
      </c>
      <c r="J25" s="213">
        <v>8.0990000000000002</v>
      </c>
      <c r="K25" s="213">
        <v>-0.30199999999999999</v>
      </c>
      <c r="L25" s="213">
        <v>-3.2389999999999999</v>
      </c>
      <c r="M25" s="213">
        <v>3.76</v>
      </c>
      <c r="N25" s="213">
        <v>1.044</v>
      </c>
      <c r="O25" s="213">
        <v>1.65</v>
      </c>
      <c r="P25" s="227">
        <v>3.1720000000000002</v>
      </c>
      <c r="Q25" s="231">
        <v>2.6230000000000002</v>
      </c>
      <c r="R25" s="231">
        <v>2.2690000000000001</v>
      </c>
      <c r="S25" s="231">
        <v>4.9779999999999998</v>
      </c>
      <c r="T25" s="231">
        <v>1.3169999999999999</v>
      </c>
      <c r="U25" s="231">
        <v>1.2190000000000001</v>
      </c>
      <c r="V25" s="231">
        <v>2.9159999999999999</v>
      </c>
      <c r="W25" s="231">
        <v>-0.91</v>
      </c>
      <c r="X25" s="231">
        <v>7.1689999999999996</v>
      </c>
      <c r="Y25" s="231">
        <v>1.38</v>
      </c>
      <c r="Z25" s="218">
        <v>-1.095</v>
      </c>
      <c r="AA25" s="218">
        <v>1.262</v>
      </c>
    </row>
    <row r="26" spans="1:27">
      <c r="A26" s="123" t="s">
        <v>50</v>
      </c>
      <c r="B26" s="213">
        <v>3.0710000000000002</v>
      </c>
      <c r="C26" s="213">
        <v>4.4790000000000001</v>
      </c>
      <c r="D26" s="213">
        <v>4.0739999999999998</v>
      </c>
      <c r="E26" s="213">
        <v>4.7409999999999997</v>
      </c>
      <c r="F26" s="213">
        <v>4.0739999999999998</v>
      </c>
      <c r="G26" s="213">
        <v>5.0049999999999999</v>
      </c>
      <c r="H26" s="213">
        <v>4.2939999999999996</v>
      </c>
      <c r="I26" s="213">
        <v>3.9460000000000002</v>
      </c>
      <c r="J26" s="213">
        <v>0.27700000000000002</v>
      </c>
      <c r="K26" s="213">
        <v>1.004</v>
      </c>
      <c r="L26" s="213">
        <v>-6.5979999999999999</v>
      </c>
      <c r="M26" s="213">
        <v>1.0760000000000001</v>
      </c>
      <c r="N26" s="213">
        <v>1.867</v>
      </c>
      <c r="O26" s="213">
        <v>-1.25</v>
      </c>
      <c r="P26" s="227">
        <v>1.8029999999999999</v>
      </c>
      <c r="Q26" s="231">
        <v>4.2320000000000002</v>
      </c>
      <c r="R26" s="231">
        <v>3.7069999999999999</v>
      </c>
      <c r="S26" s="231">
        <v>2.2010000000000001</v>
      </c>
      <c r="T26" s="231">
        <v>4.2720000000000002</v>
      </c>
      <c r="U26" s="231">
        <v>5.3620000000000001</v>
      </c>
      <c r="V26" s="231">
        <v>4.8639999999999999</v>
      </c>
      <c r="W26" s="231">
        <v>-4.5359999999999996</v>
      </c>
      <c r="X26" s="231">
        <v>7.0860000000000003</v>
      </c>
      <c r="Y26" s="231">
        <v>4.5549999999999997</v>
      </c>
      <c r="Z26" s="218">
        <v>-0.90800000000000003</v>
      </c>
      <c r="AA26" s="218">
        <v>2.2029999999999998</v>
      </c>
    </row>
    <row r="27" spans="1:27">
      <c r="A27" s="123" t="s">
        <v>51</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3.298</v>
      </c>
      <c r="Y27" s="231">
        <v>8.65</v>
      </c>
      <c r="Z27" s="231">
        <v>3.68</v>
      </c>
      <c r="AA27" s="218">
        <v>4.4210000000000003</v>
      </c>
    </row>
    <row r="28" spans="1:27">
      <c r="A28" s="123" t="s">
        <v>71</v>
      </c>
      <c r="B28" s="213">
        <v>2.754</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-0.251</v>
      </c>
      <c r="W28" s="231">
        <v>-8.625</v>
      </c>
      <c r="X28" s="231">
        <v>5.7389999999999999</v>
      </c>
      <c r="Y28" s="231">
        <v>3.9489999999999998</v>
      </c>
      <c r="Z28" s="231">
        <v>3.2290000000000001</v>
      </c>
      <c r="AA28" s="218">
        <v>2.367</v>
      </c>
    </row>
    <row r="29" spans="1:27">
      <c r="A29" s="123" t="s">
        <v>72</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4.1909999999999998</v>
      </c>
      <c r="U29" s="41">
        <v>5.327</v>
      </c>
      <c r="V29" s="41">
        <v>5.548</v>
      </c>
      <c r="W29" s="41">
        <v>3.573</v>
      </c>
      <c r="X29" s="41">
        <v>3.2530000000000001</v>
      </c>
      <c r="Y29" s="41">
        <v>6.6529999999999996</v>
      </c>
      <c r="Z29" s="41">
        <v>3.76</v>
      </c>
      <c r="AA29" s="273">
        <v>2.9660000000000002</v>
      </c>
    </row>
    <row r="30" spans="1:27">
      <c r="A30" s="123" t="s">
        <v>74</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9.1189999999999998</v>
      </c>
      <c r="L30" s="213">
        <v>1.0960000000000001</v>
      </c>
      <c r="M30" s="213">
        <v>8.3339999999999996</v>
      </c>
      <c r="N30" s="213">
        <v>6.3250000000000002</v>
      </c>
      <c r="O30" s="213">
        <v>6.1420000000000003</v>
      </c>
      <c r="P30" s="227">
        <v>5.8520000000000003</v>
      </c>
      <c r="Q30" s="232">
        <v>2.3839999999999999</v>
      </c>
      <c r="R30" s="231">
        <v>3.2519999999999998</v>
      </c>
      <c r="S30" s="231">
        <v>3.9540000000000002</v>
      </c>
      <c r="T30" s="231">
        <v>2.5219999999999998</v>
      </c>
      <c r="U30" s="231">
        <v>3.97</v>
      </c>
      <c r="V30" s="231">
        <v>2.2400000000000002</v>
      </c>
      <c r="W30" s="231">
        <v>-10.869</v>
      </c>
      <c r="X30" s="231">
        <v>13.417999999999999</v>
      </c>
      <c r="Y30" s="231">
        <v>2.6840000000000002</v>
      </c>
      <c r="Z30" s="231">
        <v>-0.55200000000000005</v>
      </c>
      <c r="AA30" s="218">
        <v>2.5379999999999998</v>
      </c>
    </row>
    <row r="31" spans="1:27">
      <c r="A31" s="123" t="s">
        <v>119</v>
      </c>
      <c r="B31" s="213">
        <v>4.524</v>
      </c>
      <c r="C31" s="213">
        <v>4.26</v>
      </c>
      <c r="D31" s="213">
        <v>1.2050000000000001</v>
      </c>
      <c r="E31" s="213">
        <v>1.4430000000000001</v>
      </c>
      <c r="F31" s="213">
        <v>3.4980000000000002</v>
      </c>
      <c r="G31" s="213">
        <v>4.9829999999999997</v>
      </c>
      <c r="H31" s="213">
        <v>3.5070000000000001</v>
      </c>
      <c r="I31" s="213">
        <v>6.1310000000000002</v>
      </c>
      <c r="J31" s="213">
        <v>7.0620000000000003</v>
      </c>
      <c r="K31" s="213">
        <v>4.2</v>
      </c>
      <c r="L31" s="213">
        <v>2.8319999999999999</v>
      </c>
      <c r="M31" s="213">
        <v>2.9350000000000001</v>
      </c>
      <c r="N31" s="213">
        <v>5.0419999999999998</v>
      </c>
      <c r="O31" s="213">
        <v>1.5449999999999999</v>
      </c>
      <c r="P31" s="227">
        <v>0.85699999999999998</v>
      </c>
      <c r="Q31" s="231">
        <v>3.8370000000000002</v>
      </c>
      <c r="R31" s="231">
        <v>4.383</v>
      </c>
      <c r="S31" s="231">
        <v>2.9540000000000002</v>
      </c>
      <c r="T31" s="231">
        <v>5.14</v>
      </c>
      <c r="U31" s="231">
        <v>5.9450000000000003</v>
      </c>
      <c r="V31" s="231">
        <v>4.45</v>
      </c>
      <c r="W31" s="231">
        <v>-2.02</v>
      </c>
      <c r="X31" s="231">
        <v>6.9349999999999996</v>
      </c>
      <c r="Y31" s="231">
        <v>5.26</v>
      </c>
      <c r="Z31" s="231">
        <v>0.16</v>
      </c>
      <c r="AA31" s="218">
        <v>3.0680000000000001</v>
      </c>
    </row>
    <row r="32" spans="1:27">
      <c r="A32" s="123" t="s">
        <v>178</v>
      </c>
      <c r="B32" s="213">
        <v>6.351</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3.8759999999999999</v>
      </c>
      <c r="O32" s="213">
        <v>4.024</v>
      </c>
      <c r="P32" s="227">
        <v>1.7549999999999999</v>
      </c>
      <c r="Q32" s="231">
        <v>0.73599999999999999</v>
      </c>
      <c r="R32" s="231">
        <v>-1.9730000000000001</v>
      </c>
      <c r="S32" s="231">
        <v>0.19400000000000001</v>
      </c>
      <c r="T32" s="231">
        <v>1.827</v>
      </c>
      <c r="U32" s="231">
        <v>2.806</v>
      </c>
      <c r="V32" s="231">
        <v>2.198</v>
      </c>
      <c r="W32" s="231">
        <v>-2.6539999999999999</v>
      </c>
      <c r="X32" s="231">
        <v>5.9880000000000004</v>
      </c>
      <c r="Y32" s="231">
        <v>-1.2010000000000001</v>
      </c>
      <c r="Z32" s="218">
        <v>3.585</v>
      </c>
      <c r="AA32" s="218">
        <v>3.1629999999999998</v>
      </c>
    </row>
    <row r="33" spans="1:27">
      <c r="A33" s="123" t="s">
        <v>75</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364">
        <v>4.0519999999999996</v>
      </c>
      <c r="Q33" s="231">
        <v>6.3780000000000001</v>
      </c>
      <c r="R33" s="231">
        <v>4.2060000000000004</v>
      </c>
      <c r="S33" s="231">
        <v>5.0540000000000003</v>
      </c>
      <c r="T33" s="231">
        <v>6.4610000000000003</v>
      </c>
      <c r="U33" s="231">
        <v>2.31</v>
      </c>
      <c r="V33" s="231">
        <v>-0.22</v>
      </c>
      <c r="W33" s="231">
        <v>-4.625</v>
      </c>
      <c r="X33" s="231">
        <v>3.512</v>
      </c>
      <c r="Y33" s="218">
        <v>-7.8239999999999998</v>
      </c>
      <c r="Z33" s="231" t="s">
        <v>47</v>
      </c>
      <c r="AA33" s="41" t="s">
        <v>47</v>
      </c>
    </row>
    <row r="34" spans="1:27">
      <c r="A34" s="123" t="s">
        <v>76</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11.334</v>
      </c>
      <c r="Y34" s="231">
        <v>2.0590000000000002</v>
      </c>
      <c r="Z34" s="231">
        <v>0.219</v>
      </c>
      <c r="AA34" s="218">
        <v>1.9830000000000001</v>
      </c>
    </row>
    <row r="35" spans="1:27">
      <c r="A35" s="123" t="s">
        <v>77</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1.5489999999999999</v>
      </c>
      <c r="Y35" s="231">
        <v>2.5110000000000001</v>
      </c>
      <c r="Z35" s="231">
        <v>1.8720000000000001</v>
      </c>
      <c r="AA35" s="218">
        <v>2.7</v>
      </c>
    </row>
    <row r="36" spans="1:27" s="64" customFormat="1">
      <c r="A36" s="154" t="s">
        <v>53</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4.5170000000000003</v>
      </c>
      <c r="AA36" s="219">
        <v>3.1019999999999999</v>
      </c>
    </row>
    <row r="37" spans="1:27">
      <c r="A37" s="123" t="s">
        <v>78</v>
      </c>
      <c r="B37" s="213">
        <v>3.073</v>
      </c>
      <c r="C37" s="213">
        <v>3.92</v>
      </c>
      <c r="D37" s="213">
        <v>4.1319999999999997</v>
      </c>
      <c r="E37" s="213">
        <v>3.923</v>
      </c>
      <c r="F37" s="213">
        <v>5.7949999999999999</v>
      </c>
      <c r="G37" s="213">
        <v>5.0609999999999999</v>
      </c>
      <c r="H37" s="213">
        <v>0.59899999999999998</v>
      </c>
      <c r="I37" s="213">
        <v>5.6520000000000001</v>
      </c>
      <c r="J37" s="213">
        <v>3.274</v>
      </c>
      <c r="K37" s="213">
        <v>-0.33500000000000002</v>
      </c>
      <c r="L37" s="213">
        <v>-4.3010000000000002</v>
      </c>
      <c r="M37" s="213">
        <v>-5.4779999999999998</v>
      </c>
      <c r="N37" s="213">
        <v>-10.148999999999999</v>
      </c>
      <c r="O37" s="213">
        <v>-7.0869999999999997</v>
      </c>
      <c r="P37" s="227">
        <v>-2.516</v>
      </c>
      <c r="Q37" s="232">
        <v>0.47599999999999998</v>
      </c>
      <c r="R37" s="231">
        <v>-0.19600000000000001</v>
      </c>
      <c r="S37" s="231">
        <v>-0.48699999999999999</v>
      </c>
      <c r="T37" s="231">
        <v>1.0920000000000001</v>
      </c>
      <c r="U37" s="231">
        <v>1.6679999999999999</v>
      </c>
      <c r="V37" s="231">
        <v>1.88</v>
      </c>
      <c r="W37" s="231">
        <v>-9.3160000000000007</v>
      </c>
      <c r="X37" s="231">
        <v>8.3800000000000008</v>
      </c>
      <c r="Y37" s="231">
        <v>5.5570000000000004</v>
      </c>
      <c r="Z37" s="231">
        <v>2.0110000000000001</v>
      </c>
      <c r="AA37" s="218">
        <v>2.0379999999999998</v>
      </c>
    </row>
    <row r="38" spans="1:27">
      <c r="A38" s="304" t="s">
        <v>186</v>
      </c>
      <c r="B38" s="304"/>
      <c r="C38" s="304"/>
      <c r="D38" s="304"/>
      <c r="E38" s="304"/>
      <c r="F38" s="304"/>
      <c r="G38" s="304"/>
      <c r="H38" s="304"/>
      <c r="I38" s="304"/>
      <c r="J38" s="304"/>
      <c r="K38" s="304"/>
      <c r="L38" s="304"/>
      <c r="M38" s="304"/>
      <c r="N38" s="304"/>
      <c r="O38" s="304"/>
      <c r="P38" s="304"/>
      <c r="Q38" s="304"/>
      <c r="R38" s="304"/>
      <c r="S38" s="304"/>
      <c r="T38" s="189"/>
      <c r="U38" s="189"/>
      <c r="V38" s="189"/>
      <c r="W38" s="189"/>
      <c r="X38" s="326"/>
      <c r="Y38" s="189"/>
      <c r="Z38" s="327"/>
    </row>
    <row r="39" spans="1:27">
      <c r="A39" s="195" t="s">
        <v>323</v>
      </c>
      <c r="B39" s="195"/>
      <c r="C39" s="195"/>
      <c r="D39" s="195"/>
      <c r="E39" s="195"/>
      <c r="F39" s="195"/>
      <c r="G39" s="195"/>
      <c r="H39" s="195"/>
      <c r="I39" s="195"/>
      <c r="J39" s="195"/>
      <c r="K39" s="195"/>
      <c r="L39" s="195"/>
      <c r="M39" s="195"/>
      <c r="N39" s="195"/>
      <c r="O39" s="195"/>
      <c r="P39" s="195"/>
      <c r="Q39" s="195"/>
      <c r="R39" s="195"/>
      <c r="S39" s="195"/>
      <c r="T39" s="347"/>
      <c r="U39" s="347"/>
      <c r="V39" s="347"/>
      <c r="W39" s="347"/>
      <c r="X39" s="347"/>
      <c r="Y39" s="347"/>
      <c r="Z39" s="347"/>
    </row>
    <row r="40" spans="1:27">
      <c r="A40" s="303" t="s">
        <v>357</v>
      </c>
      <c r="B40" s="303"/>
      <c r="C40" s="303"/>
      <c r="D40" s="303"/>
      <c r="E40" s="303"/>
      <c r="F40" s="303"/>
      <c r="G40" s="303"/>
      <c r="H40" s="303"/>
      <c r="I40" s="303"/>
      <c r="J40" s="303"/>
      <c r="K40" s="303"/>
      <c r="L40" s="303"/>
      <c r="M40" s="303"/>
      <c r="N40" s="303"/>
      <c r="O40" s="303"/>
      <c r="P40" s="303"/>
      <c r="Q40" s="303"/>
      <c r="R40" s="303"/>
      <c r="S40" s="303"/>
      <c r="T40" s="348"/>
      <c r="U40" s="348"/>
      <c r="V40" s="348"/>
      <c r="W40" s="348"/>
      <c r="X40" s="348"/>
      <c r="Y40" s="348"/>
      <c r="Z40" s="361"/>
    </row>
    <row r="41" spans="1:27">
      <c r="A41" s="39"/>
      <c r="B41" s="39"/>
      <c r="C41" s="39"/>
      <c r="D41" s="39"/>
      <c r="E41" s="39"/>
      <c r="F41" s="39"/>
      <c r="G41" s="39"/>
      <c r="H41" s="39"/>
      <c r="I41" s="39"/>
      <c r="J41" s="39"/>
      <c r="O41" s="217"/>
      <c r="P41" s="217"/>
      <c r="Q41" s="217"/>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A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C42"/>
  <sheetViews>
    <sheetView showGridLines="0" zoomScale="85" zoomScaleNormal="85" workbookViewId="0">
      <pane xSplit="2" ySplit="2" topLeftCell="D3"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4.85546875" customWidth="1"/>
    <col min="2" max="3" width="9.85546875" hidden="1" customWidth="1"/>
    <col min="4" max="7" width="9.85546875" customWidth="1"/>
  </cols>
  <sheetData>
    <row r="1" spans="1:29" ht="24" customHeight="1">
      <c r="A1" s="452" t="s">
        <v>235</v>
      </c>
      <c r="B1" s="453"/>
      <c r="C1" s="453"/>
      <c r="D1" s="453"/>
      <c r="E1" s="453"/>
      <c r="F1" s="453"/>
      <c r="G1" s="453"/>
      <c r="H1" s="453"/>
      <c r="I1" s="453"/>
      <c r="J1" s="453"/>
      <c r="K1" s="453"/>
      <c r="L1" s="453"/>
      <c r="M1" s="453"/>
      <c r="N1" s="453"/>
      <c r="O1" s="453"/>
      <c r="P1" s="453"/>
      <c r="Q1" s="453"/>
      <c r="R1" s="453"/>
      <c r="S1" s="453"/>
      <c r="T1" s="453"/>
      <c r="U1" s="453"/>
      <c r="V1" s="453"/>
      <c r="W1" s="453"/>
      <c r="X1" s="453"/>
      <c r="Y1" s="453"/>
      <c r="Z1" s="453"/>
      <c r="AA1" s="453"/>
      <c r="AB1" s="453"/>
      <c r="AC1" s="453"/>
    </row>
    <row r="2" spans="1:29">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t="s">
        <v>330</v>
      </c>
      <c r="AB2" s="135" t="s">
        <v>338</v>
      </c>
      <c r="AC2" s="135" t="s">
        <v>338</v>
      </c>
    </row>
    <row r="3" spans="1:29">
      <c r="A3" s="133" t="s">
        <v>55</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1.3360000000000001</v>
      </c>
      <c r="Y3" s="229">
        <v>-0.53400000000000003</v>
      </c>
      <c r="Z3" s="229">
        <v>5.4279999999999999</v>
      </c>
      <c r="AA3" s="229">
        <v>10.805</v>
      </c>
      <c r="AB3" s="229">
        <v>2.9710000000000001</v>
      </c>
      <c r="AC3" s="210">
        <v>2.222</v>
      </c>
    </row>
    <row r="4" spans="1:29">
      <c r="A4" s="133" t="s">
        <v>54</v>
      </c>
      <c r="B4" s="248">
        <v>2.3380000000000001</v>
      </c>
      <c r="C4" s="248">
        <v>1.5469999999999999</v>
      </c>
      <c r="D4" s="248">
        <v>2.9390000000000001</v>
      </c>
      <c r="E4" s="248">
        <v>3.427</v>
      </c>
      <c r="F4" s="248">
        <v>1.552</v>
      </c>
      <c r="G4" s="209">
        <v>2.6160000000000001</v>
      </c>
      <c r="H4" s="209">
        <v>1.909</v>
      </c>
      <c r="I4" s="209">
        <v>3.2090000000000001</v>
      </c>
      <c r="J4" s="209">
        <v>3.6829999999999998</v>
      </c>
      <c r="K4" s="209">
        <v>2.1989999999999998</v>
      </c>
      <c r="L4" s="209">
        <v>4.0839999999999996</v>
      </c>
      <c r="M4" s="209">
        <v>0.70099999999999996</v>
      </c>
      <c r="N4" s="209">
        <v>1.919</v>
      </c>
      <c r="O4" s="209">
        <v>1.6890000000000001</v>
      </c>
      <c r="P4" s="209">
        <v>3.0859999999999999</v>
      </c>
      <c r="Q4" s="209">
        <v>1.8220000000000001</v>
      </c>
      <c r="R4" s="209">
        <v>1.319</v>
      </c>
      <c r="S4" s="229">
        <v>0.52400000000000002</v>
      </c>
      <c r="T4" s="229">
        <v>0.69499999999999995</v>
      </c>
      <c r="U4" s="229">
        <v>2.1970000000000001</v>
      </c>
      <c r="V4" s="229">
        <v>2.1779999999999999</v>
      </c>
      <c r="W4" s="229">
        <v>1.921</v>
      </c>
      <c r="X4" s="229">
        <v>2.0859999999999999</v>
      </c>
      <c r="Y4" s="229">
        <v>1.5609999999999999</v>
      </c>
      <c r="Z4" s="229">
        <v>7.3920000000000003</v>
      </c>
      <c r="AA4" s="229">
        <v>6.4130000000000003</v>
      </c>
      <c r="AB4" s="229">
        <v>3.2010000000000001</v>
      </c>
      <c r="AC4" s="210">
        <v>2.39</v>
      </c>
    </row>
    <row r="5" spans="1:29">
      <c r="A5" s="133" t="s">
        <v>44</v>
      </c>
      <c r="B5" s="229" t="s">
        <v>269</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269</v>
      </c>
      <c r="U5" s="229" t="s">
        <v>269</v>
      </c>
      <c r="V5" s="229">
        <v>24.795999999999999</v>
      </c>
      <c r="W5" s="229">
        <v>47.646000000000001</v>
      </c>
      <c r="X5" s="229">
        <v>53.832000000000001</v>
      </c>
      <c r="Y5" s="229">
        <v>36.140999999999998</v>
      </c>
      <c r="Z5" s="229">
        <v>50.942</v>
      </c>
      <c r="AA5" s="229">
        <v>94.793000000000006</v>
      </c>
      <c r="AB5" s="210">
        <v>211.40799999999999</v>
      </c>
      <c r="AC5" s="210">
        <v>149.42599999999999</v>
      </c>
    </row>
    <row r="6" spans="1:29">
      <c r="A6" s="133" t="s">
        <v>115</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10">
        <v>3.2490000000000001</v>
      </c>
    </row>
    <row r="7" spans="1:29">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10">
        <v>3.7959999999999998</v>
      </c>
    </row>
    <row r="8" spans="1:29">
      <c r="A8" s="133" t="s">
        <v>61</v>
      </c>
      <c r="B8" s="248">
        <v>2.8</v>
      </c>
      <c r="C8" s="248">
        <v>-0.8</v>
      </c>
      <c r="D8" s="248">
        <v>-1</v>
      </c>
      <c r="E8" s="248">
        <v>1.905</v>
      </c>
      <c r="F8" s="248">
        <v>-0.47099999999999997</v>
      </c>
      <c r="G8" s="209">
        <v>-0.41</v>
      </c>
      <c r="H8" s="209">
        <v>3.2639999999999998</v>
      </c>
      <c r="I8" s="209">
        <v>2.4089999999999998</v>
      </c>
      <c r="J8" s="209">
        <v>1.6779999999999999</v>
      </c>
      <c r="K8" s="209">
        <v>2.8879999999999999</v>
      </c>
      <c r="L8" s="209">
        <v>6.63</v>
      </c>
      <c r="M8" s="209">
        <v>1.222</v>
      </c>
      <c r="N8" s="209">
        <v>1.6319999999999999</v>
      </c>
      <c r="O8" s="209">
        <v>4.53</v>
      </c>
      <c r="P8" s="209">
        <v>4.0960000000000001</v>
      </c>
      <c r="Q8" s="209">
        <v>2.448</v>
      </c>
      <c r="R8" s="209">
        <v>2.5529999999999999</v>
      </c>
      <c r="S8" s="229">
        <v>1.542</v>
      </c>
      <c r="T8" s="229">
        <v>1.6759999999999999</v>
      </c>
      <c r="U8" s="229">
        <v>2.1019999999999999</v>
      </c>
      <c r="V8" s="229">
        <v>1.679</v>
      </c>
      <c r="W8" s="229">
        <v>1.7789999999999999</v>
      </c>
      <c r="X8" s="229">
        <v>4.4909999999999997</v>
      </c>
      <c r="Y8" s="229">
        <v>0.18</v>
      </c>
      <c r="Z8" s="229">
        <v>1.42</v>
      </c>
      <c r="AA8" s="229">
        <v>1.8240000000000001</v>
      </c>
      <c r="AB8" s="210">
        <v>-0.26100000000000001</v>
      </c>
      <c r="AC8" s="210">
        <v>1.89</v>
      </c>
    </row>
    <row r="9" spans="1:29">
      <c r="A9" s="133" t="s">
        <v>116</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0.51100000000000001</v>
      </c>
      <c r="AC9" s="210">
        <v>1.877</v>
      </c>
    </row>
    <row r="10" spans="1:29">
      <c r="A10" s="133" t="s">
        <v>62</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10">
        <v>2.5129999999999999</v>
      </c>
    </row>
    <row r="11" spans="1:29">
      <c r="A11" s="133" t="s">
        <v>63</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10">
        <v>3.2469999999999999</v>
      </c>
    </row>
    <row r="12" spans="1:29">
      <c r="A12" s="133" t="s">
        <v>117</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10">
        <v>1.9059999999999999</v>
      </c>
    </row>
    <row r="13" spans="1:29">
      <c r="A13" s="133" t="s">
        <v>64</v>
      </c>
      <c r="B13" s="248">
        <v>6.8419999999999996</v>
      </c>
      <c r="C13" s="248">
        <v>13.127000000000001</v>
      </c>
      <c r="D13" s="248">
        <v>3.6829999999999998</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5.0709999999999997</v>
      </c>
      <c r="AC13" s="210">
        <v>4.431</v>
      </c>
    </row>
    <row r="14" spans="1:29">
      <c r="A14" s="133" t="s">
        <v>313</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10">
        <v>2.2050000000000001</v>
      </c>
    </row>
    <row r="15" spans="1:29">
      <c r="A15" s="133" t="s">
        <v>65</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0.79800000000000004</v>
      </c>
      <c r="X15" s="229">
        <v>0.98899999999999999</v>
      </c>
      <c r="Y15" s="229">
        <v>-0.97899999999999998</v>
      </c>
      <c r="Z15" s="229">
        <v>5.6379999999999999</v>
      </c>
      <c r="AA15" s="229">
        <v>8.24</v>
      </c>
      <c r="AB15" s="229">
        <v>3.2010000000000001</v>
      </c>
      <c r="AC15" s="210">
        <v>2.1150000000000002</v>
      </c>
    </row>
    <row r="16" spans="1:29">
      <c r="A16" s="133" t="s">
        <v>66</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10">
        <v>2.4350000000000001</v>
      </c>
    </row>
    <row r="17" spans="1:29" s="64" customFormat="1">
      <c r="A17" s="133" t="s">
        <v>67</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10">
        <v>2.6230000000000002</v>
      </c>
    </row>
    <row r="18" spans="1:29">
      <c r="A18" s="133" t="s">
        <v>118</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1.776</v>
      </c>
      <c r="W18" s="229">
        <v>2.218</v>
      </c>
      <c r="X18" s="229">
        <v>1.71</v>
      </c>
      <c r="Y18" s="229">
        <v>0.39900000000000002</v>
      </c>
      <c r="Z18" s="229">
        <v>3.9039999999999999</v>
      </c>
      <c r="AA18" s="229">
        <v>10.231</v>
      </c>
      <c r="AB18" s="229">
        <v>3.024</v>
      </c>
      <c r="AC18" s="210">
        <v>2.35</v>
      </c>
    </row>
    <row r="19" spans="1:29">
      <c r="A19" s="133" t="s">
        <v>57</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10">
        <v>2.1989999999999998</v>
      </c>
    </row>
    <row r="20" spans="1:29">
      <c r="A20" s="133" t="s">
        <v>58</v>
      </c>
      <c r="B20" s="248">
        <v>1.7470000000000001</v>
      </c>
      <c r="C20" s="248">
        <v>0.66600000000000004</v>
      </c>
      <c r="D20" s="248">
        <v>-1.0129999999999999</v>
      </c>
      <c r="E20" s="248">
        <v>-0.76600000000000001</v>
      </c>
      <c r="F20" s="248">
        <v>-0.91</v>
      </c>
      <c r="G20" s="209">
        <v>-0.53600000000000003</v>
      </c>
      <c r="H20" s="209">
        <v>-0.308</v>
      </c>
      <c r="I20" s="209">
        <v>0.52700000000000002</v>
      </c>
      <c r="J20" s="209">
        <v>-0.76</v>
      </c>
      <c r="K20" s="209">
        <v>0.36799999999999999</v>
      </c>
      <c r="L20" s="209">
        <v>0.51200000000000001</v>
      </c>
      <c r="M20" s="209">
        <v>1.073</v>
      </c>
      <c r="N20" s="209">
        <v>-2</v>
      </c>
      <c r="O20" s="209">
        <v>-0.255</v>
      </c>
      <c r="P20" s="209">
        <v>-0.30199999999999999</v>
      </c>
      <c r="Q20" s="209">
        <v>-0.245</v>
      </c>
      <c r="R20" s="209">
        <v>1.397</v>
      </c>
      <c r="S20" s="229">
        <v>2.5510000000000002</v>
      </c>
      <c r="T20" s="229">
        <v>0.19700000000000001</v>
      </c>
      <c r="U20" s="229">
        <v>0.26700000000000002</v>
      </c>
      <c r="V20" s="229">
        <v>0.54900000000000004</v>
      </c>
      <c r="W20" s="229">
        <v>0.86799999999999999</v>
      </c>
      <c r="X20" s="229">
        <v>0.51</v>
      </c>
      <c r="Y20" s="229">
        <v>-0.91600000000000004</v>
      </c>
      <c r="Z20" s="229">
        <v>0.51300000000000001</v>
      </c>
      <c r="AA20" s="229">
        <v>3.871</v>
      </c>
      <c r="AB20" s="229">
        <v>2.9209999999999998</v>
      </c>
      <c r="AC20" s="210">
        <v>2.012</v>
      </c>
    </row>
    <row r="21" spans="1:29">
      <c r="A21" s="133" t="s">
        <v>68</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6.6420000000000003</v>
      </c>
      <c r="AB21" s="229">
        <v>3.1789999999999998</v>
      </c>
      <c r="AC21" s="210">
        <v>2.0510000000000002</v>
      </c>
    </row>
    <row r="22" spans="1:29">
      <c r="A22" s="188" t="s">
        <v>69</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3.149</v>
      </c>
      <c r="X22" s="229">
        <v>3.8180000000000001</v>
      </c>
      <c r="Y22" s="229">
        <v>1.647</v>
      </c>
      <c r="Z22" s="229">
        <v>5.6820000000000004</v>
      </c>
      <c r="AA22" s="229">
        <v>13.186999999999999</v>
      </c>
      <c r="AB22" s="229">
        <v>9.3109999999999999</v>
      </c>
      <c r="AC22" s="210">
        <v>5.3339999999999996</v>
      </c>
    </row>
    <row r="23" spans="1:29">
      <c r="A23" s="188" t="s">
        <v>169</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3.1579999999999999</v>
      </c>
      <c r="AC23" s="210">
        <v>2.2000000000000002</v>
      </c>
    </row>
    <row r="24" spans="1:29">
      <c r="A24" s="133" t="s">
        <v>70</v>
      </c>
      <c r="B24" s="248" t="s">
        <v>275</v>
      </c>
      <c r="C24" s="209">
        <v>0.97199999999999998</v>
      </c>
      <c r="D24" s="209">
        <v>2.379</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1.9430000000000001</v>
      </c>
      <c r="X24" s="229">
        <v>1.9630000000000001</v>
      </c>
      <c r="Y24" s="229">
        <v>-0.17799999999999999</v>
      </c>
      <c r="Z24" s="229">
        <v>5.6189999999999998</v>
      </c>
      <c r="AA24" s="229">
        <v>6.3570000000000002</v>
      </c>
      <c r="AB24" s="210">
        <v>3.2429999999999999</v>
      </c>
      <c r="AC24" s="210">
        <v>1.7130000000000001</v>
      </c>
    </row>
    <row r="25" spans="1:29">
      <c r="A25" s="133" t="s">
        <v>50</v>
      </c>
      <c r="B25" s="248" t="s">
        <v>275</v>
      </c>
      <c r="C25" s="209">
        <v>14.167999999999999</v>
      </c>
      <c r="D25" s="209">
        <v>11.179</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10">
        <v>4.3550000000000004</v>
      </c>
    </row>
    <row r="26" spans="1:29">
      <c r="A26" s="133" t="s">
        <v>51</v>
      </c>
      <c r="B26" s="248" t="s">
        <v>275</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10">
        <v>2.7930000000000001</v>
      </c>
    </row>
    <row r="27" spans="1:29">
      <c r="A27" s="188" t="s">
        <v>71</v>
      </c>
      <c r="B27" s="248" t="s">
        <v>275</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4.42</v>
      </c>
      <c r="AC27" s="210">
        <v>3.5150000000000001</v>
      </c>
    </row>
    <row r="28" spans="1:29">
      <c r="A28" s="133" t="s">
        <v>72</v>
      </c>
      <c r="B28" s="248" t="s">
        <v>275</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10">
        <v>32.073999999999998</v>
      </c>
    </row>
    <row r="29" spans="1:29">
      <c r="A29" s="133" t="s">
        <v>74</v>
      </c>
      <c r="B29" s="248" t="s">
        <v>275</v>
      </c>
      <c r="C29" s="209">
        <v>7.2549999999999999</v>
      </c>
      <c r="D29" s="209">
        <v>3.726</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10">
        <v>2.4009999999999998</v>
      </c>
    </row>
    <row r="30" spans="1:29">
      <c r="A30" s="188" t="s">
        <v>119</v>
      </c>
      <c r="B30" s="248" t="s">
        <v>275</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10">
        <v>6.3659999999999997</v>
      </c>
    </row>
    <row r="31" spans="1:29">
      <c r="A31" s="133" t="s">
        <v>178</v>
      </c>
      <c r="B31" s="248" t="s">
        <v>275</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10">
        <v>5.3010000000000002</v>
      </c>
    </row>
    <row r="32" spans="1:29">
      <c r="A32" s="133" t="s">
        <v>75</v>
      </c>
      <c r="B32" s="248" t="s">
        <v>275</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4.8440000000000003</v>
      </c>
      <c r="Y32" s="229">
        <v>4.2350000000000003</v>
      </c>
      <c r="Z32" s="229">
        <v>12.096</v>
      </c>
      <c r="AA32" s="210">
        <v>54.53</v>
      </c>
      <c r="AB32" s="210" t="s">
        <v>269</v>
      </c>
      <c r="AC32" s="210" t="s">
        <v>269</v>
      </c>
    </row>
    <row r="33" spans="1:29" s="25" customFormat="1">
      <c r="A33" s="188" t="s">
        <v>76</v>
      </c>
      <c r="B33" s="248" t="s">
        <v>275</v>
      </c>
      <c r="C33" s="209">
        <v>5.1059999999999999</v>
      </c>
      <c r="D33" s="209">
        <v>2.3180000000000001</v>
      </c>
      <c r="E33" s="209">
        <v>4.5540000000000003</v>
      </c>
      <c r="F33" s="209">
        <v>2.6659999999999999</v>
      </c>
      <c r="G33" s="209">
        <v>2.8660000000000001</v>
      </c>
      <c r="H33" s="209">
        <v>1.1000000000000001</v>
      </c>
      <c r="I33" s="209">
        <v>2.444</v>
      </c>
      <c r="J33" s="209">
        <v>3.6709999999999998</v>
      </c>
      <c r="K33" s="209">
        <v>2.6070000000000002</v>
      </c>
      <c r="L33" s="209">
        <v>7.8609999999999998</v>
      </c>
      <c r="M33" s="229">
        <v>7.0890000000000004</v>
      </c>
      <c r="N33" s="229">
        <v>-1.5069999999999999</v>
      </c>
      <c r="O33" s="229">
        <v>2.9420000000000002</v>
      </c>
      <c r="P33" s="229">
        <v>4.3890000000000002</v>
      </c>
      <c r="Q33" s="229">
        <v>1.4570000000000001</v>
      </c>
      <c r="R33" s="229">
        <v>3.056</v>
      </c>
      <c r="S33" s="229">
        <v>4.6980000000000004</v>
      </c>
      <c r="T33" s="229">
        <v>4.4269999999999996</v>
      </c>
      <c r="U33" s="229">
        <v>2.7290000000000001</v>
      </c>
      <c r="V33" s="229">
        <v>2.2599999999999998</v>
      </c>
      <c r="W33" s="229">
        <v>2.1150000000000002</v>
      </c>
      <c r="X33" s="229">
        <v>2.95</v>
      </c>
      <c r="Y33" s="229">
        <v>2.9279999999999999</v>
      </c>
      <c r="Z33" s="229">
        <v>7.1369999999999996</v>
      </c>
      <c r="AA33" s="229">
        <v>12.772</v>
      </c>
      <c r="AB33" s="229">
        <v>3.9289999999999998</v>
      </c>
      <c r="AC33" s="210">
        <v>3</v>
      </c>
    </row>
    <row r="34" spans="1:29" s="25" customFormat="1">
      <c r="A34" s="188" t="s">
        <v>77</v>
      </c>
      <c r="B34" s="248" t="s">
        <v>275</v>
      </c>
      <c r="C34" s="209">
        <v>7.9790000000000001</v>
      </c>
      <c r="D34" s="209">
        <v>0.59499999999999997</v>
      </c>
      <c r="E34" s="209">
        <v>1.627</v>
      </c>
      <c r="F34" s="209">
        <v>0.58199999999999996</v>
      </c>
      <c r="G34" s="209">
        <v>1.5920000000000001</v>
      </c>
      <c r="H34" s="209">
        <v>1.8520000000000001</v>
      </c>
      <c r="I34" s="209">
        <v>2.9369999999999998</v>
      </c>
      <c r="J34" s="209">
        <v>5.7069999999999999</v>
      </c>
      <c r="K34" s="209">
        <v>3.7280000000000002</v>
      </c>
      <c r="L34" s="209">
        <v>2.9740000000000002</v>
      </c>
      <c r="M34" s="229">
        <v>0.48099999999999998</v>
      </c>
      <c r="N34" s="229">
        <v>3.4729999999999999</v>
      </c>
      <c r="O34" s="229">
        <v>3.09</v>
      </c>
      <c r="P34" s="229">
        <v>3.5369999999999999</v>
      </c>
      <c r="Q34" s="229">
        <v>3.6219999999999999</v>
      </c>
      <c r="R34" s="229">
        <v>1.6739999999999999</v>
      </c>
      <c r="S34" s="229">
        <v>0.59699999999999998</v>
      </c>
      <c r="T34" s="229">
        <v>-0.85899999999999999</v>
      </c>
      <c r="U34" s="229">
        <v>1.125</v>
      </c>
      <c r="V34" s="229">
        <v>0.77600000000000002</v>
      </c>
      <c r="W34" s="229">
        <v>0.35399999999999998</v>
      </c>
      <c r="X34" s="229">
        <v>0.878</v>
      </c>
      <c r="Y34" s="229">
        <v>-0.27</v>
      </c>
      <c r="Z34" s="229">
        <v>2.1659999999999999</v>
      </c>
      <c r="AA34" s="229">
        <v>5.89</v>
      </c>
      <c r="AB34" s="229">
        <v>-0.83399999999999996</v>
      </c>
      <c r="AC34" s="210">
        <v>1.4339999999999999</v>
      </c>
    </row>
    <row r="35" spans="1:29">
      <c r="A35" s="134" t="s">
        <v>180</v>
      </c>
      <c r="B35" s="249" t="s">
        <v>275</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12">
        <v>45.017000000000003</v>
      </c>
    </row>
    <row r="36" spans="1:29">
      <c r="A36" s="133" t="s">
        <v>78</v>
      </c>
      <c r="B36" s="248" t="s">
        <v>275</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10">
        <v>2.6789999999999998</v>
      </c>
    </row>
    <row r="37" spans="1:29">
      <c r="A37" s="66" t="s">
        <v>186</v>
      </c>
      <c r="B37" s="66"/>
      <c r="C37" s="66"/>
      <c r="D37" s="66"/>
      <c r="E37" s="66"/>
      <c r="F37" s="66"/>
    </row>
    <row r="38" spans="1:29" ht="14.25">
      <c r="A38" s="349" t="s">
        <v>290</v>
      </c>
      <c r="B38" s="349"/>
      <c r="C38" s="349"/>
      <c r="D38" s="349"/>
      <c r="E38" s="349"/>
      <c r="F38" s="349"/>
      <c r="G38" s="350"/>
      <c r="H38" s="350"/>
      <c r="I38" s="350"/>
      <c r="J38" s="350"/>
      <c r="K38" s="350"/>
      <c r="L38" s="350"/>
      <c r="M38" s="350"/>
      <c r="N38" s="70"/>
      <c r="O38" s="70"/>
      <c r="P38" s="70"/>
      <c r="Q38" s="70"/>
      <c r="R38" s="70"/>
      <c r="S38" s="70"/>
      <c r="T38" s="70"/>
    </row>
    <row r="39" spans="1:29">
      <c r="A39" t="s">
        <v>323</v>
      </c>
    </row>
    <row r="40" spans="1:29">
      <c r="A40" s="303" t="s">
        <v>358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row>
    <row r="42" spans="1:29">
      <c r="A42" s="428" t="s">
        <v>192</v>
      </c>
      <c r="B42" s="428"/>
      <c r="C42" s="428"/>
      <c r="D42" s="428"/>
      <c r="E42" s="428"/>
      <c r="F42" s="428"/>
      <c r="G42" s="428"/>
      <c r="H42" s="89"/>
      <c r="I42" s="89"/>
    </row>
  </sheetData>
  <mergeCells count="2">
    <mergeCell ref="A42:G42"/>
    <mergeCell ref="A1:AC1"/>
  </mergeCells>
  <hyperlinks>
    <hyperlink ref="A42" location="ICINDEKILER!A1" display="İÇİNDEKİLER SAYFASINA DÖNÜŞ"/>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D29"/>
  <sheetViews>
    <sheetView showGridLines="0" tabSelected="1" zoomScale="85" zoomScaleNormal="85" workbookViewId="0">
      <pane xSplit="1" ySplit="3" topLeftCell="F4" activePane="bottomRight" state="frozen"/>
      <selection activeCell="G25" sqref="G25"/>
      <selection pane="topRight" activeCell="G25" sqref="G25"/>
      <selection pane="bottomLeft" activeCell="G25" sqref="G25"/>
      <selection pane="bottomRight" activeCell="G25" sqref="G25"/>
    </sheetView>
  </sheetViews>
  <sheetFormatPr defaultRowHeight="12.75"/>
  <cols>
    <col min="1" max="1" width="15.42578125" customWidth="1"/>
    <col min="2" max="5" width="11.28515625" hidden="1" customWidth="1"/>
    <col min="6" max="13" width="11.28515625" customWidth="1"/>
    <col min="14" max="14" width="11" customWidth="1"/>
    <col min="15" max="17" width="11.28515625" bestFit="1" customWidth="1"/>
    <col min="18" max="18" width="9.85546875" customWidth="1"/>
    <col min="19" max="20" width="11.28515625" bestFit="1" customWidth="1"/>
    <col min="21" max="29" width="11.28515625" customWidth="1"/>
    <col min="30" max="30" width="11" customWidth="1"/>
  </cols>
  <sheetData>
    <row r="1" spans="1:30" ht="24" customHeight="1">
      <c r="A1" s="454" t="s">
        <v>234</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c r="AB1" s="454"/>
      <c r="AC1" s="454"/>
      <c r="AD1" s="454"/>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t="s">
        <v>60</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row>
    <row r="4" spans="1:30">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157</v>
      </c>
    </row>
    <row r="5" spans="1:30">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3009</v>
      </c>
    </row>
    <row r="6" spans="1:30">
      <c r="A6" s="123" t="s">
        <v>61</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row>
    <row r="7" spans="1:30">
      <c r="A7" s="123" t="s">
        <v>116</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603.29999999999995</v>
      </c>
    </row>
    <row r="8" spans="1:30">
      <c r="A8" s="123" t="s">
        <v>62</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row>
    <row r="9" spans="1:30">
      <c r="A9" s="123" t="s">
        <v>63</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row>
    <row r="10" spans="1:30">
      <c r="A10" s="123" t="s">
        <v>64</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row>
    <row r="11" spans="1:30">
      <c r="A11" s="123" t="s">
        <v>118</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row>
    <row r="12" spans="1:30">
      <c r="A12" s="123" t="s">
        <v>58</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row>
    <row r="13" spans="1:30">
      <c r="A13" s="123" t="s">
        <v>68</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row>
    <row r="14" spans="1:30">
      <c r="A14" s="123" t="s">
        <v>69</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row>
    <row r="15" spans="1:30">
      <c r="A15" s="123" t="s">
        <v>169</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2447.4</v>
      </c>
    </row>
    <row r="16" spans="1:30">
      <c r="A16" s="123" t="s">
        <v>50</v>
      </c>
      <c r="B16" s="71" t="s">
        <v>47</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row>
    <row r="17" spans="1:30">
      <c r="A17" s="123" t="s">
        <v>51</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row>
    <row r="18" spans="1:30">
      <c r="A18" s="123" t="s">
        <v>71</v>
      </c>
      <c r="B18" s="71" t="s">
        <v>47</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row>
    <row r="19" spans="1:30">
      <c r="A19" s="123" t="s">
        <v>74</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row>
    <row r="20" spans="1:30">
      <c r="A20" s="123" t="s">
        <v>178</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row>
    <row r="21" spans="1:30">
      <c r="A21" s="123" t="s">
        <v>76</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row>
    <row r="22" spans="1:30">
      <c r="A22" s="123" t="s">
        <v>77</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row>
    <row r="23" spans="1:30">
      <c r="A23" s="154" t="s">
        <v>53</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119.7</v>
      </c>
    </row>
    <row r="24" spans="1:30">
      <c r="A24" s="40" t="s">
        <v>171</v>
      </c>
      <c r="B24" s="40"/>
      <c r="C24" s="38"/>
      <c r="D24" s="38"/>
      <c r="E24" s="38"/>
      <c r="F24" s="38"/>
      <c r="G24" s="38"/>
      <c r="H24" s="38"/>
      <c r="I24" s="38"/>
      <c r="J24" s="38"/>
      <c r="K24" s="38"/>
      <c r="L24" s="38"/>
      <c r="M24" s="38"/>
    </row>
    <row r="25" spans="1:30">
      <c r="A25" s="103" t="s">
        <v>347</v>
      </c>
      <c r="B25" s="39"/>
      <c r="C25" s="39"/>
      <c r="D25" s="39"/>
      <c r="E25" s="39"/>
      <c r="F25" s="39"/>
      <c r="G25" s="39"/>
      <c r="H25" s="39"/>
      <c r="I25" s="39"/>
      <c r="J25" s="39"/>
      <c r="K25" s="39"/>
      <c r="L25" s="39"/>
      <c r="M25" s="39"/>
    </row>
    <row r="26" spans="1:30">
      <c r="A26" s="103" t="s">
        <v>370</v>
      </c>
      <c r="B26" s="39"/>
      <c r="C26" s="39"/>
      <c r="D26" s="39"/>
      <c r="E26" s="39"/>
      <c r="F26" s="39"/>
      <c r="G26" s="39"/>
      <c r="H26" s="39"/>
      <c r="I26" s="39"/>
      <c r="J26" s="39"/>
      <c r="K26" s="39"/>
      <c r="L26" s="39"/>
      <c r="M26" s="39"/>
    </row>
    <row r="27" spans="1:30">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row>
    <row r="28" spans="1:30">
      <c r="A28" s="90" t="s">
        <v>192</v>
      </c>
      <c r="B28" s="90"/>
      <c r="C28" s="89"/>
      <c r="D28" s="39"/>
      <c r="E28" s="39"/>
      <c r="F28" s="39"/>
      <c r="G28" s="39"/>
      <c r="H28" s="39"/>
      <c r="I28" s="39"/>
      <c r="J28" s="39"/>
      <c r="K28" s="39"/>
      <c r="L28" s="39"/>
      <c r="M28" s="39"/>
    </row>
    <row r="29" spans="1:30">
      <c r="A29" s="39"/>
      <c r="B29" s="39"/>
      <c r="C29" s="39"/>
      <c r="D29" s="39"/>
      <c r="E29" s="39"/>
      <c r="F29" s="39"/>
      <c r="G29" s="39"/>
      <c r="H29" s="39"/>
      <c r="I29" s="39"/>
      <c r="J29" s="39"/>
      <c r="K29" s="39"/>
      <c r="L29" s="39"/>
      <c r="M29" s="39"/>
    </row>
  </sheetData>
  <mergeCells count="1">
    <mergeCell ref="A1:AD1"/>
  </mergeCells>
  <phoneticPr fontId="6" type="noConversion"/>
  <hyperlinks>
    <hyperlink ref="A28"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D44"/>
  <sheetViews>
    <sheetView showGridLines="0" zoomScale="85" zoomScaleNormal="85" workbookViewId="0">
      <pane xSplit="2" ySplit="3" topLeftCell="F4"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1.28515625" customWidth="1"/>
    <col min="2" max="5" width="11.28515625" hidden="1" customWidth="1"/>
    <col min="6" max="13" width="11.28515625" customWidth="1"/>
    <col min="14" max="29" width="9.140625" customWidth="1"/>
    <col min="30" max="30" width="9.85546875" customWidth="1"/>
  </cols>
  <sheetData>
    <row r="1" spans="1:30" ht="24" customHeight="1">
      <c r="A1" s="454" t="s">
        <v>233</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c r="AB1" s="454"/>
      <c r="AC1" s="454"/>
      <c r="AD1" s="454"/>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row>
    <row r="4" spans="1:30">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273">
        <v>0.23973418517862485</v>
      </c>
    </row>
    <row r="5" spans="1:30">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41">
        <v>1.3842941273081346</v>
      </c>
    </row>
    <row r="6" spans="1:30">
      <c r="A6" s="123" t="s">
        <v>61</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273">
        <v>1.2549002688873838</v>
      </c>
    </row>
    <row r="7" spans="1:30">
      <c r="A7" s="123" t="s">
        <v>116</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41">
        <v>1.4888980476259812</v>
      </c>
    </row>
    <row r="8" spans="1:30">
      <c r="A8" s="123" t="s">
        <v>62</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41">
        <v>0.31921620279308704</v>
      </c>
    </row>
    <row r="9" spans="1:30">
      <c r="A9" s="123" t="s">
        <v>63</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41" t="s">
        <v>47</v>
      </c>
    </row>
    <row r="10" spans="1:30">
      <c r="A10" s="123" t="s">
        <v>64</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41" t="s">
        <v>47</v>
      </c>
    </row>
    <row r="11" spans="1:30">
      <c r="A11" s="123" t="s">
        <v>118</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41" t="s">
        <v>47</v>
      </c>
    </row>
    <row r="12" spans="1:30">
      <c r="A12" s="123" t="s">
        <v>58</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41">
        <v>2.6135880277544632</v>
      </c>
    </row>
    <row r="13" spans="1:30">
      <c r="A13" s="123" t="s">
        <v>68</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41">
        <v>1.4099433387256401</v>
      </c>
    </row>
    <row r="14" spans="1:30">
      <c r="A14" s="123" t="s">
        <v>69</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41">
        <v>0.36824562175481829</v>
      </c>
    </row>
    <row r="15" spans="1:30">
      <c r="A15" s="123" t="s">
        <v>169</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273">
        <v>1.4288942096330381</v>
      </c>
    </row>
    <row r="16" spans="1:30">
      <c r="A16" s="123" t="s">
        <v>50</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273">
        <v>0.6255585344057194</v>
      </c>
    </row>
    <row r="17" spans="1:30">
      <c r="A17" s="123" t="s">
        <v>51</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41">
        <v>1.0628800512068994</v>
      </c>
    </row>
    <row r="18" spans="1:30">
      <c r="A18" s="123" t="s">
        <v>71</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41">
        <v>0.51858771075137367</v>
      </c>
    </row>
    <row r="19" spans="1:30">
      <c r="A19" s="123" t="s">
        <v>74</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41">
        <v>0.2186221200739952</v>
      </c>
    </row>
    <row r="20" spans="1:30">
      <c r="A20" s="123" t="s">
        <v>178</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273">
        <v>0.24631577893171358</v>
      </c>
    </row>
    <row r="21" spans="1:30">
      <c r="A21" s="127" t="s">
        <v>76</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41" t="s">
        <v>47</v>
      </c>
    </row>
    <row r="22" spans="1:30">
      <c r="A22" s="123" t="s">
        <v>77</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41">
        <v>0.93039062424142382</v>
      </c>
    </row>
    <row r="23" spans="1:30">
      <c r="A23" s="123" t="s">
        <v>53</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102">
        <v>0.10798834050699489</v>
      </c>
    </row>
    <row r="24" spans="1:30">
      <c r="A24" s="455" t="s">
        <v>187</v>
      </c>
      <c r="B24" s="455"/>
      <c r="C24" s="38"/>
      <c r="D24" s="38"/>
      <c r="E24" s="38"/>
      <c r="F24" s="38"/>
      <c r="G24" s="38"/>
      <c r="H24" s="38"/>
      <c r="I24" s="38"/>
      <c r="J24" s="38"/>
      <c r="K24" s="38"/>
      <c r="L24" s="38"/>
      <c r="M24" s="38"/>
    </row>
    <row r="25" spans="1:30">
      <c r="A25" s="103" t="s">
        <v>224</v>
      </c>
      <c r="B25" s="189"/>
      <c r="C25" s="38"/>
      <c r="D25" s="38"/>
      <c r="E25" s="38"/>
      <c r="F25" s="38"/>
      <c r="G25" s="38"/>
      <c r="H25" s="38"/>
      <c r="I25" s="38"/>
      <c r="J25" s="38"/>
      <c r="K25" s="38"/>
      <c r="L25" s="38"/>
      <c r="M25" s="38"/>
    </row>
    <row r="26" spans="1:30">
      <c r="A26" s="103" t="s">
        <v>370</v>
      </c>
      <c r="B26" s="103"/>
      <c r="C26" s="77"/>
      <c r="D26" s="39"/>
      <c r="E26" s="39"/>
      <c r="F26" s="39"/>
      <c r="G26" s="39"/>
      <c r="H26" s="39"/>
      <c r="I26" s="39"/>
      <c r="J26" s="39"/>
      <c r="K26" s="39"/>
      <c r="L26" s="39"/>
      <c r="M26" s="39"/>
    </row>
    <row r="27" spans="1:30">
      <c r="A27" s="263" t="s">
        <v>323</v>
      </c>
      <c r="B27" s="39"/>
      <c r="C27" s="39"/>
      <c r="D27" s="39"/>
      <c r="E27" s="39"/>
      <c r="F27" s="39"/>
      <c r="G27" s="39"/>
      <c r="H27" s="39"/>
      <c r="I27" s="39"/>
      <c r="J27" s="39"/>
      <c r="K27" s="39"/>
      <c r="L27" s="39"/>
      <c r="M27" s="39"/>
    </row>
    <row r="28" spans="1:30">
      <c r="A28" s="428" t="s">
        <v>192</v>
      </c>
      <c r="B28" s="429"/>
      <c r="C28" s="429"/>
      <c r="D28" s="39"/>
      <c r="E28" s="39"/>
      <c r="F28" s="39"/>
      <c r="G28" s="39"/>
      <c r="H28" s="39"/>
      <c r="I28" s="39"/>
      <c r="J28" s="39"/>
      <c r="K28" s="39"/>
      <c r="L28" s="39"/>
      <c r="M28" s="39"/>
    </row>
    <row r="29" spans="1:30">
      <c r="A29" s="39"/>
      <c r="B29" s="39"/>
      <c r="C29" s="39"/>
      <c r="D29" s="39"/>
      <c r="E29" s="39"/>
      <c r="F29" s="39"/>
      <c r="G29" s="39"/>
      <c r="H29" s="39"/>
      <c r="I29" s="39"/>
      <c r="J29" s="39"/>
      <c r="K29" s="39"/>
      <c r="L29" s="39"/>
      <c r="M29" s="39"/>
    </row>
    <row r="30" spans="1:30">
      <c r="B30" s="39"/>
      <c r="C30" s="39"/>
      <c r="D30" s="39"/>
      <c r="E30" s="39"/>
      <c r="F30" s="39"/>
      <c r="G30" s="39"/>
      <c r="H30" s="39"/>
      <c r="I30" s="39"/>
      <c r="J30" s="39"/>
      <c r="K30" s="39"/>
      <c r="L30" s="39"/>
      <c r="M30" s="39"/>
    </row>
    <row r="31" spans="1:30">
      <c r="B31" s="39"/>
      <c r="C31" s="39"/>
      <c r="D31" s="39"/>
      <c r="E31" s="39"/>
      <c r="F31" s="39"/>
      <c r="G31" s="39"/>
      <c r="H31" s="39"/>
      <c r="I31" s="39"/>
      <c r="J31" s="39"/>
      <c r="K31" s="39"/>
      <c r="L31" s="39"/>
      <c r="M31" s="39"/>
    </row>
    <row r="32" spans="1:30">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D1"/>
  </mergeCells>
  <phoneticPr fontId="6" type="noConversion"/>
  <hyperlinks>
    <hyperlink ref="A28" location="ICINDEKILER!A1" display="İÇİNDEKİLER SAYFASINA DÖNÜŞ"/>
  </hyperlinks>
  <pageMargins left="0.75" right="0.75" top="1" bottom="1" header="0.5" footer="0.5"/>
  <pageSetup paperSize="9" scale="50"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U51"/>
  <sheetViews>
    <sheetView showGridLines="0" zoomScaleNormal="100" workbookViewId="0">
      <pane xSplit="1" ySplit="3" topLeftCell="B4"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1.28515625" customWidth="1"/>
    <col min="2" max="3" width="8.85546875" customWidth="1"/>
    <col min="4" max="6" width="8.85546875" hidden="1" customWidth="1"/>
    <col min="7" max="21" width="8.85546875" customWidth="1"/>
  </cols>
  <sheetData>
    <row r="1" spans="1:21" ht="24" customHeight="1">
      <c r="A1" s="449" t="s">
        <v>345</v>
      </c>
      <c r="B1" s="450"/>
      <c r="C1" s="450"/>
      <c r="D1" s="450"/>
      <c r="E1" s="450"/>
      <c r="F1" s="450"/>
      <c r="G1" s="450"/>
      <c r="H1" s="450"/>
      <c r="I1" s="450"/>
      <c r="J1" s="450"/>
      <c r="K1" s="450"/>
      <c r="L1" s="450"/>
      <c r="M1" s="450"/>
      <c r="N1" s="450"/>
      <c r="O1" s="450"/>
      <c r="P1" s="450"/>
      <c r="Q1" s="450"/>
      <c r="R1" s="450"/>
      <c r="S1" s="450"/>
      <c r="T1" s="450"/>
      <c r="U1" s="450"/>
    </row>
    <row r="2" spans="1:21">
      <c r="A2" s="128"/>
      <c r="B2" s="128"/>
      <c r="C2" s="128"/>
      <c r="D2" s="128"/>
      <c r="E2" s="128"/>
      <c r="F2" s="128"/>
      <c r="G2" s="128"/>
      <c r="H2" s="128"/>
      <c r="I2" s="128"/>
      <c r="J2" s="128"/>
      <c r="K2" s="128"/>
      <c r="L2" s="128"/>
      <c r="M2" s="128"/>
      <c r="N2" s="128"/>
      <c r="O2" s="128"/>
      <c r="P2" s="128"/>
      <c r="Q2" s="128"/>
      <c r="R2" s="128"/>
      <c r="S2" s="128"/>
      <c r="T2" s="128"/>
      <c r="U2" s="128"/>
    </row>
    <row r="3" spans="1:21">
      <c r="A3" s="129" t="s">
        <v>60</v>
      </c>
      <c r="B3" s="130" t="s">
        <v>86</v>
      </c>
      <c r="C3" s="131" t="s">
        <v>193</v>
      </c>
      <c r="D3" s="131" t="s">
        <v>196</v>
      </c>
      <c r="E3" s="131" t="s">
        <v>200</v>
      </c>
      <c r="F3" s="131" t="s">
        <v>203</v>
      </c>
      <c r="G3" s="131" t="s">
        <v>201</v>
      </c>
      <c r="H3" s="131" t="s">
        <v>205</v>
      </c>
      <c r="I3" s="131" t="s">
        <v>211</v>
      </c>
      <c r="J3" s="131" t="s">
        <v>221</v>
      </c>
      <c r="K3" s="130" t="s">
        <v>231</v>
      </c>
      <c r="L3" s="130" t="s">
        <v>259</v>
      </c>
      <c r="M3" s="130" t="s">
        <v>262</v>
      </c>
      <c r="N3" s="130" t="s">
        <v>266</v>
      </c>
      <c r="O3" s="130" t="s">
        <v>278</v>
      </c>
      <c r="P3" s="130" t="s">
        <v>286</v>
      </c>
      <c r="Q3" s="130" t="s">
        <v>295</v>
      </c>
      <c r="R3" s="130" t="s">
        <v>317</v>
      </c>
      <c r="S3" s="130" t="s">
        <v>328</v>
      </c>
      <c r="T3" s="130" t="s">
        <v>342</v>
      </c>
      <c r="U3" s="130" t="s">
        <v>349</v>
      </c>
    </row>
    <row r="4" spans="1:21">
      <c r="A4" s="132" t="s">
        <v>55</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6758</v>
      </c>
    </row>
    <row r="5" spans="1:21" ht="12.75" customHeight="1">
      <c r="A5" s="132" t="s">
        <v>54</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25985</v>
      </c>
    </row>
    <row r="6" spans="1:21">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286</v>
      </c>
    </row>
    <row r="7" spans="1:21">
      <c r="A7" s="132" t="s">
        <v>115</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713</v>
      </c>
    </row>
    <row r="8" spans="1:21">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t="s">
        <v>47</v>
      </c>
    </row>
    <row r="9" spans="1:21">
      <c r="A9" s="132" t="s">
        <v>116</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540</v>
      </c>
    </row>
    <row r="10" spans="1:21">
      <c r="A10" s="132" t="s">
        <v>62</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404</v>
      </c>
    </row>
    <row r="11" spans="1:21">
      <c r="A11" s="132" t="s">
        <v>117</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661</v>
      </c>
    </row>
    <row r="12" spans="1:21">
      <c r="A12" s="132" t="s">
        <v>64</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648</v>
      </c>
    </row>
    <row r="13" spans="1:21" ht="12.75" customHeight="1">
      <c r="A13" s="132" t="s">
        <v>56</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9649</v>
      </c>
    </row>
    <row r="14" spans="1:21">
      <c r="A14" s="132" t="s">
        <v>65</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3148</v>
      </c>
    </row>
    <row r="15" spans="1:21">
      <c r="A15" s="132" t="s">
        <v>66</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2676</v>
      </c>
    </row>
    <row r="16" spans="1:21">
      <c r="A16" s="132" t="s">
        <v>67</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row>
    <row r="17" spans="1:21">
      <c r="A17" s="132" t="s">
        <v>57</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2808</v>
      </c>
    </row>
    <row r="18" spans="1:21">
      <c r="A18" s="132" t="s">
        <v>58</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4488</v>
      </c>
    </row>
    <row r="19" spans="1:21">
      <c r="A19" s="132" t="s">
        <v>68</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row>
    <row r="20" spans="1:21">
      <c r="A20" s="132" t="s">
        <v>69</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196</v>
      </c>
    </row>
    <row r="21" spans="1:21">
      <c r="A21" s="132" t="s">
        <v>50</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280</v>
      </c>
    </row>
    <row r="22" spans="1:21">
      <c r="A22" s="132" t="s">
        <v>51</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269</v>
      </c>
    </row>
    <row r="23" spans="1:21">
      <c r="A23" s="132" t="s">
        <v>71</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448</v>
      </c>
      <c r="T23" s="78" t="s">
        <v>47</v>
      </c>
      <c r="U23" s="78" t="s">
        <v>47</v>
      </c>
    </row>
    <row r="24" spans="1:21">
      <c r="A24" s="132" t="s">
        <v>72</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168</v>
      </c>
    </row>
    <row r="25" spans="1:21">
      <c r="A25" s="132" t="s">
        <v>74</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t="s">
        <v>47</v>
      </c>
    </row>
    <row r="26" spans="1:21">
      <c r="A26" s="132" t="s">
        <v>119</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427</v>
      </c>
    </row>
    <row r="27" spans="1:21" ht="12.75" customHeight="1">
      <c r="A27" s="132" t="s">
        <v>76</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242</v>
      </c>
    </row>
    <row r="28" spans="1:21">
      <c r="A28" s="132" t="s">
        <v>77</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193</v>
      </c>
    </row>
    <row r="29" spans="1:21">
      <c r="A29" s="132" t="s">
        <v>53</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500</v>
      </c>
    </row>
    <row r="30" spans="1:21">
      <c r="A30" s="132" t="s">
        <v>78</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612</v>
      </c>
    </row>
    <row r="31" spans="1:21">
      <c r="A31" s="80" t="s">
        <v>339</v>
      </c>
      <c r="B31" s="38"/>
      <c r="C31" s="38"/>
      <c r="D31" s="38"/>
      <c r="E31" s="38"/>
      <c r="F31" s="38"/>
      <c r="G31" s="38"/>
      <c r="H31" s="38"/>
      <c r="I31" s="38"/>
    </row>
    <row r="32" spans="1:21">
      <c r="A32" s="192" t="s">
        <v>362</v>
      </c>
      <c r="B32" s="39"/>
      <c r="C32" s="39"/>
      <c r="D32" s="39"/>
      <c r="E32" s="39"/>
      <c r="F32" s="39"/>
      <c r="G32" s="39"/>
      <c r="H32" s="39"/>
      <c r="I32" s="39"/>
    </row>
    <row r="33" spans="1:9">
      <c r="A33" s="108" t="s">
        <v>348</v>
      </c>
      <c r="B33" s="39"/>
      <c r="C33" s="39"/>
      <c r="D33" s="39"/>
      <c r="E33" s="39"/>
      <c r="F33" s="39"/>
      <c r="G33" s="39"/>
      <c r="H33" s="39"/>
      <c r="I33" s="39"/>
    </row>
    <row r="34" spans="1:9">
      <c r="A34" s="91" t="s">
        <v>192</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U1"/>
  </mergeCells>
  <phoneticPr fontId="6" type="noConversion"/>
  <hyperlinks>
    <hyperlink ref="A34" location="ICINDEKILER!A1" display="İÇİNDEKİLER SAYFASINA DÖNÜŞ"/>
    <hyperlink ref="F5" r:id="rId1" display="javascript:showFootNotes(%22/ext/ddpreports%22,%229810%22);"/>
    <hyperlink ref="I5" r:id="rId2" display="javascript:showFootNotes(%22/ext/ddpreports%22,%2211702%22);"/>
  </hyperlinks>
  <pageMargins left="0.75" right="0.75" top="1" bottom="1" header="0.5" footer="0.5"/>
  <pageSetup paperSize="9" scale="50"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1568</xdr:row>
                <xdr:rowOff>123825</xdr:rowOff>
              </from>
              <to>
                <xdr:col>2</xdr:col>
                <xdr:colOff>323850</xdr:colOff>
                <xdr:row>1570</xdr:row>
                <xdr:rowOff>28575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59"/>
  <sheetViews>
    <sheetView showGridLines="0" zoomScale="85" zoomScaleNormal="85" workbookViewId="0">
      <pane xSplit="1" ySplit="3" topLeftCell="B4" activePane="bottomRight" state="frozen"/>
      <selection activeCell="C4" sqref="C4"/>
      <selection pane="topRight" activeCell="C4" sqref="C4"/>
      <selection pane="bottomLeft" activeCell="C4" sqref="C4"/>
      <selection pane="bottomRight" activeCell="C4" sqref="C4"/>
    </sheetView>
  </sheetViews>
  <sheetFormatPr defaultRowHeight="12.75"/>
  <cols>
    <col min="1" max="1" width="16.42578125" customWidth="1"/>
    <col min="2" max="10" width="11.28515625" customWidth="1"/>
  </cols>
  <sheetData>
    <row r="1" spans="1:27" ht="24" customHeight="1">
      <c r="A1" s="452" t="s">
        <v>376</v>
      </c>
      <c r="B1" s="453"/>
      <c r="C1" s="453"/>
      <c r="D1" s="453"/>
      <c r="E1" s="453"/>
      <c r="F1" s="453"/>
      <c r="G1" s="453"/>
      <c r="H1" s="453"/>
      <c r="I1" s="453"/>
      <c r="J1" s="453"/>
      <c r="K1" s="453"/>
      <c r="L1" s="453"/>
      <c r="M1" s="453"/>
      <c r="N1" s="453"/>
      <c r="O1" s="453"/>
      <c r="P1" s="453"/>
      <c r="Q1" s="453"/>
      <c r="R1" s="453"/>
      <c r="S1" s="453"/>
      <c r="T1" s="453"/>
      <c r="U1" s="453"/>
      <c r="V1" s="453"/>
      <c r="W1" s="453"/>
      <c r="X1" s="453"/>
      <c r="Y1" s="453"/>
      <c r="Z1" s="453"/>
      <c r="AA1" s="453"/>
    </row>
    <row r="2" spans="1:27">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row>
    <row r="3" spans="1:27">
      <c r="A3" s="120" t="s">
        <v>60</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t="s">
        <v>330</v>
      </c>
      <c r="Z3" s="121" t="s">
        <v>338</v>
      </c>
      <c r="AA3" s="121" t="s">
        <v>356</v>
      </c>
    </row>
    <row r="4" spans="1:27">
      <c r="A4" s="123" t="s">
        <v>55</v>
      </c>
      <c r="B4" s="213">
        <v>-1.4219999999999999</v>
      </c>
      <c r="C4" s="213">
        <v>-1.7609999999999999</v>
      </c>
      <c r="D4" s="213">
        <v>-0.36799999999999999</v>
      </c>
      <c r="E4" s="213">
        <v>1.891</v>
      </c>
      <c r="F4" s="213">
        <v>1.4139999999999999</v>
      </c>
      <c r="G4" s="213">
        <v>4.5199999999999996</v>
      </c>
      <c r="H4" s="213">
        <v>4.673</v>
      </c>
      <c r="I4" s="213">
        <v>5.7720000000000002</v>
      </c>
      <c r="J4" s="213">
        <v>6.8609999999999998</v>
      </c>
      <c r="K4" s="213">
        <v>5.6920000000000002</v>
      </c>
      <c r="L4" s="213">
        <v>5.8360000000000003</v>
      </c>
      <c r="M4" s="213">
        <v>5.7439999999999998</v>
      </c>
      <c r="N4" s="213">
        <v>6.2130000000000001</v>
      </c>
      <c r="O4" s="213">
        <v>7.1289999999999996</v>
      </c>
      <c r="P4" s="227">
        <v>6.5570000000000004</v>
      </c>
      <c r="Q4" s="227">
        <v>7.2240000000000002</v>
      </c>
      <c r="R4" s="227">
        <v>8.5839999999999996</v>
      </c>
      <c r="S4" s="227">
        <v>8.6199999999999992</v>
      </c>
      <c r="T4" s="227">
        <v>7.8339999999999996</v>
      </c>
      <c r="U4" s="227">
        <v>7.952</v>
      </c>
      <c r="V4" s="227">
        <v>8.17</v>
      </c>
      <c r="W4" s="227">
        <v>7.0579999999999998</v>
      </c>
      <c r="X4" s="227">
        <v>7.7039999999999997</v>
      </c>
      <c r="Y4" s="227">
        <v>4.4089999999999998</v>
      </c>
      <c r="Z4" s="227">
        <v>6.8019999999999996</v>
      </c>
      <c r="AA4" s="214">
        <v>7.008</v>
      </c>
    </row>
    <row r="5" spans="1:27">
      <c r="A5" s="123" t="s">
        <v>87</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-2.0529999999999999</v>
      </c>
      <c r="W5" s="227">
        <v>-2.8</v>
      </c>
      <c r="X5" s="227">
        <v>-3.524</v>
      </c>
      <c r="Y5" s="227">
        <v>-3.774</v>
      </c>
      <c r="Z5" s="214">
        <v>-2.9710000000000001</v>
      </c>
      <c r="AA5" s="214">
        <v>-2.5459999999999998</v>
      </c>
    </row>
    <row r="6" spans="1:27">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-0.68</v>
      </c>
      <c r="Z6" s="214">
        <v>-3.4660000000000002</v>
      </c>
      <c r="AA6" s="208">
        <v>0.91</v>
      </c>
    </row>
    <row r="7" spans="1:27">
      <c r="A7" s="123" t="s">
        <v>115</v>
      </c>
      <c r="B7" s="213">
        <v>-2.2610000000000001</v>
      </c>
      <c r="C7" s="213">
        <v>-0.70599999999999996</v>
      </c>
      <c r="D7" s="213">
        <v>-0.79600000000000004</v>
      </c>
      <c r="E7" s="213">
        <v>2.1019999999999999</v>
      </c>
      <c r="F7" s="213">
        <v>1.548</v>
      </c>
      <c r="G7" s="213">
        <v>2.0760000000000001</v>
      </c>
      <c r="H7" s="213">
        <v>2.258</v>
      </c>
      <c r="I7" s="213">
        <v>3.2949999999999999</v>
      </c>
      <c r="J7" s="213">
        <v>3.802</v>
      </c>
      <c r="K7" s="213">
        <v>4.49</v>
      </c>
      <c r="L7" s="213">
        <v>2.5960000000000001</v>
      </c>
      <c r="M7" s="213">
        <v>2.855</v>
      </c>
      <c r="N7" s="213">
        <v>1.631</v>
      </c>
      <c r="O7" s="213">
        <v>1.4830000000000001</v>
      </c>
      <c r="P7" s="227">
        <v>1.9430000000000001</v>
      </c>
      <c r="Q7" s="227">
        <v>2.4740000000000002</v>
      </c>
      <c r="R7" s="227">
        <v>1.7250000000000001</v>
      </c>
      <c r="S7" s="227">
        <v>2.7240000000000002</v>
      </c>
      <c r="T7" s="227">
        <v>1.3740000000000001</v>
      </c>
      <c r="U7" s="227">
        <v>0.90500000000000003</v>
      </c>
      <c r="V7" s="227">
        <v>2.3849999999999998</v>
      </c>
      <c r="W7" s="227">
        <v>3.4420000000000002</v>
      </c>
      <c r="X7" s="227">
        <v>1.6459999999999999</v>
      </c>
      <c r="Y7" s="227">
        <v>-0.29099999999999998</v>
      </c>
      <c r="Z7" s="214">
        <v>1.8169999999999999</v>
      </c>
      <c r="AA7" s="214">
        <v>2.0950000000000002</v>
      </c>
    </row>
    <row r="8" spans="1:27">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-1.228</v>
      </c>
      <c r="U8" s="227">
        <v>-2.8580000000000001</v>
      </c>
      <c r="V8" s="227">
        <v>-3.6309999999999998</v>
      </c>
      <c r="W8" s="227">
        <v>-1.911</v>
      </c>
      <c r="X8" s="227">
        <v>-2.7749999999999999</v>
      </c>
      <c r="Y8" s="227">
        <v>-2.472</v>
      </c>
      <c r="Z8" s="227">
        <v>-1.3160000000000001</v>
      </c>
      <c r="AA8" s="214">
        <v>-1.3680000000000001</v>
      </c>
    </row>
    <row r="9" spans="1:27">
      <c r="A9" s="123" t="s">
        <v>61</v>
      </c>
      <c r="B9" s="213">
        <v>1.94</v>
      </c>
      <c r="C9" s="213">
        <v>1.6950000000000001</v>
      </c>
      <c r="D9" s="213">
        <v>1.3049999999999999</v>
      </c>
      <c r="E9" s="213">
        <v>2.4169999999999998</v>
      </c>
      <c r="F9" s="213">
        <v>2.5979999999999999</v>
      </c>
      <c r="G9" s="213">
        <v>3.536</v>
      </c>
      <c r="H9" s="213">
        <v>5.7809999999999997</v>
      </c>
      <c r="I9" s="213">
        <v>8.4179999999999993</v>
      </c>
      <c r="J9" s="213">
        <v>9.9329999999999998</v>
      </c>
      <c r="K9" s="213">
        <v>9.1880000000000006</v>
      </c>
      <c r="L9" s="213">
        <v>4.78</v>
      </c>
      <c r="M9" s="213">
        <v>3.9409999999999998</v>
      </c>
      <c r="N9" s="213">
        <v>1.8169999999999999</v>
      </c>
      <c r="O9" s="213">
        <v>2.5219999999999998</v>
      </c>
      <c r="P9" s="227">
        <v>1.54</v>
      </c>
      <c r="Q9" s="227">
        <v>2.2429999999999999</v>
      </c>
      <c r="R9" s="227">
        <v>2.637</v>
      </c>
      <c r="S9" s="227">
        <v>1.704</v>
      </c>
      <c r="T9" s="227">
        <v>1.538</v>
      </c>
      <c r="U9" s="227">
        <v>0.17399999999999999</v>
      </c>
      <c r="V9" s="227">
        <v>0.71799999999999997</v>
      </c>
      <c r="W9" s="227">
        <v>1.6739999999999999</v>
      </c>
      <c r="X9" s="227">
        <v>1.9870000000000001</v>
      </c>
      <c r="Y9" s="227">
        <v>2.2509999999999999</v>
      </c>
      <c r="Z9" s="214">
        <v>1.496</v>
      </c>
      <c r="AA9" s="214">
        <v>1.272</v>
      </c>
    </row>
    <row r="10" spans="1:27">
      <c r="A10" s="123" t="s">
        <v>116</v>
      </c>
      <c r="B10" s="213">
        <v>2.5289999999999999</v>
      </c>
      <c r="C10" s="213">
        <v>1.9890000000000001</v>
      </c>
      <c r="D10" s="213">
        <v>3.6459999999999999</v>
      </c>
      <c r="E10" s="213">
        <v>3</v>
      </c>
      <c r="F10" s="213">
        <v>3.931</v>
      </c>
      <c r="G10" s="213">
        <v>4.0449999999999999</v>
      </c>
      <c r="H10" s="213">
        <v>4.1980000000000004</v>
      </c>
      <c r="I10" s="213">
        <v>3.3319999999999999</v>
      </c>
      <c r="J10" s="213">
        <v>1.4530000000000001</v>
      </c>
      <c r="K10" s="213">
        <v>2.923</v>
      </c>
      <c r="L10" s="213">
        <v>3.4689999999999999</v>
      </c>
      <c r="M10" s="213">
        <v>6.5659999999999998</v>
      </c>
      <c r="N10" s="213">
        <v>6.5860000000000003</v>
      </c>
      <c r="O10" s="213">
        <v>6.282</v>
      </c>
      <c r="P10" s="227">
        <v>7.7590000000000003</v>
      </c>
      <c r="Q10" s="227">
        <v>8.9239999999999995</v>
      </c>
      <c r="R10" s="227">
        <v>8.2449999999999992</v>
      </c>
      <c r="S10" s="227">
        <v>7.774</v>
      </c>
      <c r="T10" s="227">
        <v>8.0090000000000003</v>
      </c>
      <c r="U10" s="227">
        <v>7.282</v>
      </c>
      <c r="V10" s="227">
        <v>8.4689999999999994</v>
      </c>
      <c r="W10" s="227">
        <v>8.0980000000000008</v>
      </c>
      <c r="X10" s="227">
        <v>9.1270000000000007</v>
      </c>
      <c r="Y10" s="227">
        <v>13.367000000000001</v>
      </c>
      <c r="Z10" s="214">
        <v>10.904</v>
      </c>
      <c r="AA10" s="214">
        <v>9.907</v>
      </c>
    </row>
    <row r="11" spans="1:27">
      <c r="A11" s="123" t="s">
        <v>62</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-0.114</v>
      </c>
      <c r="AA11" s="214">
        <v>-0.89200000000000002</v>
      </c>
    </row>
    <row r="12" spans="1:27">
      <c r="A12" s="123" t="s">
        <v>63</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-4.5170000000000003</v>
      </c>
      <c r="Z12" s="227">
        <v>-2.5670000000000002</v>
      </c>
      <c r="AA12" s="214">
        <v>-2.1549999999999998</v>
      </c>
    </row>
    <row r="13" spans="1:27">
      <c r="A13" s="123" t="s">
        <v>117</v>
      </c>
      <c r="B13" s="213">
        <v>4.8449999999999998</v>
      </c>
      <c r="C13" s="213">
        <v>7.1580000000000004</v>
      </c>
      <c r="D13" s="213">
        <v>7.6749999999999998</v>
      </c>
      <c r="E13" s="213">
        <v>7.8179999999999996</v>
      </c>
      <c r="F13" s="213">
        <v>4.3140000000000001</v>
      </c>
      <c r="G13" s="213">
        <v>5.6029999999999998</v>
      </c>
      <c r="H13" s="213">
        <v>2.8769999999999998</v>
      </c>
      <c r="I13" s="213">
        <v>3.931</v>
      </c>
      <c r="J13" s="213">
        <v>4.0279999999999996</v>
      </c>
      <c r="K13" s="213">
        <v>2.5430000000000001</v>
      </c>
      <c r="L13" s="213">
        <v>1.996</v>
      </c>
      <c r="M13" s="213">
        <v>1.4890000000000001</v>
      </c>
      <c r="N13" s="213">
        <v>-1.44</v>
      </c>
      <c r="O13" s="213">
        <v>-2.0550000000000002</v>
      </c>
      <c r="P13" s="227">
        <v>-1.798</v>
      </c>
      <c r="Q13" s="227">
        <v>-1.3320000000000001</v>
      </c>
      <c r="R13" s="227">
        <v>-0.93700000000000006</v>
      </c>
      <c r="S13" s="227">
        <v>-1.9990000000000001</v>
      </c>
      <c r="T13" s="227">
        <v>-0.80300000000000005</v>
      </c>
      <c r="U13" s="227">
        <v>-1.845</v>
      </c>
      <c r="V13" s="227">
        <v>-0.3</v>
      </c>
      <c r="W13" s="227">
        <v>0.53</v>
      </c>
      <c r="X13" s="227">
        <v>0.41399999999999998</v>
      </c>
      <c r="Y13" s="227">
        <v>-2.56</v>
      </c>
      <c r="Z13" s="227">
        <v>-1.0209999999999999</v>
      </c>
      <c r="AA13" s="214">
        <v>-0.60399999999999998</v>
      </c>
    </row>
    <row r="14" spans="1:27">
      <c r="A14" s="123" t="s">
        <v>64</v>
      </c>
      <c r="B14" s="213">
        <v>-1.006</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-1.9970000000000001</v>
      </c>
      <c r="Z14" s="227">
        <v>-1.206</v>
      </c>
      <c r="AA14" s="214">
        <v>-1.4</v>
      </c>
    </row>
    <row r="15" spans="1:27">
      <c r="A15" s="123" t="s">
        <v>313</v>
      </c>
      <c r="B15" s="213">
        <v>-2.1120000000000001</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-2.8690000000000002</v>
      </c>
      <c r="X15" s="227">
        <v>-0.47299999999999998</v>
      </c>
      <c r="Y15" s="227">
        <v>-3.081</v>
      </c>
      <c r="Z15" s="214">
        <v>-2.1970000000000001</v>
      </c>
      <c r="AA15" s="214">
        <v>-2.5960000000000001</v>
      </c>
    </row>
    <row r="16" spans="1:27">
      <c r="A16" s="123" t="s">
        <v>65</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-1.696</v>
      </c>
      <c r="O16" s="213">
        <v>-3.387</v>
      </c>
      <c r="P16" s="227">
        <v>1.5549999999999999</v>
      </c>
      <c r="Q16" s="227">
        <v>1.071</v>
      </c>
      <c r="R16" s="227">
        <v>4.3849999999999998</v>
      </c>
      <c r="S16" s="227">
        <v>-4.2169999999999996</v>
      </c>
      <c r="T16" s="227">
        <v>0.48899999999999999</v>
      </c>
      <c r="U16" s="227">
        <v>4.8890000000000002</v>
      </c>
      <c r="V16" s="227">
        <v>-19.86</v>
      </c>
      <c r="W16" s="227">
        <v>-6.5309999999999997</v>
      </c>
      <c r="X16" s="227">
        <v>13.715</v>
      </c>
      <c r="Y16" s="227">
        <v>10.782</v>
      </c>
      <c r="Z16" s="227">
        <v>9.8680000000000003</v>
      </c>
      <c r="AA16" s="214">
        <v>10.382999999999999</v>
      </c>
    </row>
    <row r="17" spans="1:27">
      <c r="A17" s="123" t="s">
        <v>66</v>
      </c>
      <c r="B17" s="213">
        <v>-3.2370000000000001</v>
      </c>
      <c r="C17" s="213">
        <v>-4.3099999999999996</v>
      </c>
      <c r="D17" s="213">
        <v>-4.375</v>
      </c>
      <c r="E17" s="213">
        <v>-3.73</v>
      </c>
      <c r="F17" s="213">
        <v>-3.883</v>
      </c>
      <c r="G17" s="213">
        <v>-5.4820000000000002</v>
      </c>
      <c r="H17" s="213">
        <v>-7.2539999999999996</v>
      </c>
      <c r="I17" s="213">
        <v>-8.8510000000000009</v>
      </c>
      <c r="J17" s="213">
        <v>-9.4320000000000004</v>
      </c>
      <c r="K17" s="213">
        <v>-8.9030000000000005</v>
      </c>
      <c r="L17" s="213">
        <v>-4.0880000000000001</v>
      </c>
      <c r="M17" s="213">
        <v>-3.6560000000000001</v>
      </c>
      <c r="N17" s="213">
        <v>-2.7240000000000002</v>
      </c>
      <c r="O17" s="213">
        <v>8.5999999999999993E-2</v>
      </c>
      <c r="P17" s="227">
        <v>2.0379999999999998</v>
      </c>
      <c r="Q17" s="227">
        <v>1.6990000000000001</v>
      </c>
      <c r="R17" s="227">
        <v>2.0249999999999999</v>
      </c>
      <c r="S17" s="227">
        <v>3.1739999999999999</v>
      </c>
      <c r="T17" s="227">
        <v>2.7709999999999999</v>
      </c>
      <c r="U17" s="227">
        <v>1.8779999999999999</v>
      </c>
      <c r="V17" s="227">
        <v>2.1059999999999999</v>
      </c>
      <c r="W17" s="227">
        <v>0.61799999999999999</v>
      </c>
      <c r="X17" s="227">
        <v>0.76100000000000001</v>
      </c>
      <c r="Y17" s="227">
        <v>0.61199999999999999</v>
      </c>
      <c r="Z17" s="227">
        <v>2.6</v>
      </c>
      <c r="AA17" s="214">
        <v>2.532</v>
      </c>
    </row>
    <row r="18" spans="1:27">
      <c r="A18" s="123" t="s">
        <v>67</v>
      </c>
      <c r="B18" s="213">
        <v>-1.272</v>
      </c>
      <c r="C18" s="213">
        <v>-1.4610000000000001</v>
      </c>
      <c r="D18" s="213">
        <v>-1.4339999999999999</v>
      </c>
      <c r="E18" s="213">
        <v>-0.86499999999999999</v>
      </c>
      <c r="F18" s="213">
        <v>0.58299999999999996</v>
      </c>
      <c r="G18" s="213">
        <v>1.4530000000000001</v>
      </c>
      <c r="H18" s="213">
        <v>2.964</v>
      </c>
      <c r="I18" s="213">
        <v>3.964</v>
      </c>
      <c r="J18" s="213">
        <v>3.052</v>
      </c>
      <c r="K18" s="213">
        <v>1.002</v>
      </c>
      <c r="L18" s="213">
        <v>3.1779999999999999</v>
      </c>
      <c r="M18" s="213">
        <v>3.3889999999999998</v>
      </c>
      <c r="N18" s="213">
        <v>1.546</v>
      </c>
      <c r="O18" s="213">
        <v>0.38200000000000001</v>
      </c>
      <c r="P18" s="227">
        <v>2.9820000000000002</v>
      </c>
      <c r="Q18" s="227">
        <v>4.2290000000000001</v>
      </c>
      <c r="R18" s="227">
        <v>5.2380000000000004</v>
      </c>
      <c r="S18" s="227">
        <v>3.7730000000000001</v>
      </c>
      <c r="T18" s="227">
        <v>3.6560000000000001</v>
      </c>
      <c r="U18" s="227">
        <v>3.0089999999999999</v>
      </c>
      <c r="V18" s="227">
        <v>3.1930000000000001</v>
      </c>
      <c r="W18" s="227">
        <v>4.8680000000000003</v>
      </c>
      <c r="X18" s="227">
        <v>3.907</v>
      </c>
      <c r="Y18" s="227">
        <v>3.8780000000000001</v>
      </c>
      <c r="Z18" s="214">
        <v>4.7030000000000003</v>
      </c>
      <c r="AA18" s="214">
        <v>5.59</v>
      </c>
    </row>
    <row r="19" spans="1:27">
      <c r="A19" s="123" t="s">
        <v>118</v>
      </c>
      <c r="B19" s="213">
        <v>3.82</v>
      </c>
      <c r="C19" s="213">
        <v>3.8119999999999998</v>
      </c>
      <c r="D19" s="213">
        <v>4.6050000000000004</v>
      </c>
      <c r="E19" s="213">
        <v>4.3600000000000003</v>
      </c>
      <c r="F19" s="213">
        <v>5.8029999999999999</v>
      </c>
      <c r="G19" s="213">
        <v>5.9290000000000003</v>
      </c>
      <c r="H19" s="213">
        <v>5.95</v>
      </c>
      <c r="I19" s="213">
        <v>8.0760000000000005</v>
      </c>
      <c r="J19" s="213">
        <v>8.0510000000000002</v>
      </c>
      <c r="K19" s="213">
        <v>7.71</v>
      </c>
      <c r="L19" s="213">
        <v>5.899</v>
      </c>
      <c r="M19" s="213">
        <v>5.8369999999999997</v>
      </c>
      <c r="N19" s="213">
        <v>5.4320000000000004</v>
      </c>
      <c r="O19" s="213">
        <v>5.4690000000000003</v>
      </c>
      <c r="P19" s="227">
        <v>5.2290000000000001</v>
      </c>
      <c r="Q19" s="227">
        <v>4.2130000000000001</v>
      </c>
      <c r="R19" s="227">
        <v>3.1989999999999998</v>
      </c>
      <c r="S19" s="227">
        <v>2.2309999999999999</v>
      </c>
      <c r="T19" s="227">
        <v>2.7570000000000001</v>
      </c>
      <c r="U19" s="227">
        <v>2.4790000000000001</v>
      </c>
      <c r="V19" s="227">
        <v>5.335</v>
      </c>
      <c r="W19" s="227">
        <v>5.8650000000000002</v>
      </c>
      <c r="X19" s="227">
        <v>7.0629999999999997</v>
      </c>
      <c r="Y19" s="227">
        <v>5.8460000000000001</v>
      </c>
      <c r="Z19" s="214">
        <v>6.2229999999999999</v>
      </c>
      <c r="AA19" s="214">
        <v>5.9539999999999997</v>
      </c>
    </row>
    <row r="20" spans="1:27">
      <c r="A20" s="123" t="s">
        <v>57</v>
      </c>
      <c r="B20" s="213">
        <v>0.80100000000000005</v>
      </c>
      <c r="C20" s="213">
        <v>-0.27300000000000002</v>
      </c>
      <c r="D20" s="213">
        <v>0.155</v>
      </c>
      <c r="E20" s="213">
        <v>-0.498</v>
      </c>
      <c r="F20" s="213">
        <v>-0.78700000000000003</v>
      </c>
      <c r="G20" s="213">
        <v>-0.48199999999999998</v>
      </c>
      <c r="H20" s="213">
        <v>-0.88300000000000001</v>
      </c>
      <c r="I20" s="213">
        <v>-1.476</v>
      </c>
      <c r="J20" s="213">
        <v>-1.367</v>
      </c>
      <c r="K20" s="213">
        <v>-2.7949999999999999</v>
      </c>
      <c r="L20" s="213">
        <v>-1.885</v>
      </c>
      <c r="M20" s="213">
        <v>-3.2949999999999999</v>
      </c>
      <c r="N20" s="213">
        <v>-2.8250000000000002</v>
      </c>
      <c r="O20" s="213">
        <v>-0.23100000000000001</v>
      </c>
      <c r="P20" s="227">
        <v>1.145</v>
      </c>
      <c r="Q20" s="227">
        <v>1.91</v>
      </c>
      <c r="R20" s="227">
        <v>1.446</v>
      </c>
      <c r="S20" s="227">
        <v>2.6480000000000001</v>
      </c>
      <c r="T20" s="227">
        <v>2.6589999999999998</v>
      </c>
      <c r="U20" s="227">
        <v>2.605</v>
      </c>
      <c r="V20" s="227">
        <v>3.26</v>
      </c>
      <c r="W20" s="227">
        <v>3.8839999999999999</v>
      </c>
      <c r="X20" s="227">
        <v>2.4220000000000002</v>
      </c>
      <c r="Y20" s="227">
        <v>-1.454</v>
      </c>
      <c r="Z20" s="227">
        <v>0.155</v>
      </c>
      <c r="AA20" s="214">
        <v>0.78300000000000003</v>
      </c>
    </row>
    <row r="21" spans="1:27">
      <c r="A21" s="123" t="s">
        <v>58</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2.9660000000000002</v>
      </c>
      <c r="X21" s="227">
        <v>3.9009999999999998</v>
      </c>
      <c r="Y21" s="227">
        <v>1.9850000000000001</v>
      </c>
      <c r="Z21" s="227">
        <v>3.4350000000000001</v>
      </c>
      <c r="AA21" s="214">
        <v>3.4689999999999999</v>
      </c>
    </row>
    <row r="22" spans="1:27">
      <c r="A22" s="123" t="s">
        <v>68</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1.4999999999999999E-2</v>
      </c>
      <c r="Y22" s="227">
        <v>-0.36699999999999999</v>
      </c>
      <c r="Z22" s="227">
        <v>-0.61399999999999999</v>
      </c>
      <c r="AA22" s="214">
        <v>0.32100000000000001</v>
      </c>
    </row>
    <row r="23" spans="1:27">
      <c r="A23" s="123" t="s">
        <v>69</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-5.6369999999999996</v>
      </c>
      <c r="Y23" s="227">
        <v>-6.1870000000000003</v>
      </c>
      <c r="Z23" s="227">
        <v>-2.6720000000000002</v>
      </c>
      <c r="AA23" s="214">
        <v>-3.0289999999999999</v>
      </c>
    </row>
    <row r="24" spans="1:27">
      <c r="A24" s="123" t="s">
        <v>169</v>
      </c>
      <c r="B24" s="213">
        <v>4.3810000000000002</v>
      </c>
      <c r="C24" s="213">
        <v>1.766</v>
      </c>
      <c r="D24" s="213">
        <v>0.39500000000000002</v>
      </c>
      <c r="E24" s="213">
        <v>0.64900000000000002</v>
      </c>
      <c r="F24" s="213">
        <v>1.609</v>
      </c>
      <c r="G24" s="213">
        <v>3.6960000000000002</v>
      </c>
      <c r="H24" s="213">
        <v>1.306</v>
      </c>
      <c r="I24" s="213">
        <v>0.19900000000000001</v>
      </c>
      <c r="J24" s="213">
        <v>0.89300000000000002</v>
      </c>
      <c r="K24" s="213">
        <v>0.16700000000000001</v>
      </c>
      <c r="L24" s="213">
        <v>3.5059999999999998</v>
      </c>
      <c r="M24" s="213">
        <v>2.444</v>
      </c>
      <c r="N24" s="213">
        <v>1.327</v>
      </c>
      <c r="O24" s="213">
        <v>3.8180000000000001</v>
      </c>
      <c r="P24" s="227">
        <v>5.6369999999999996</v>
      </c>
      <c r="Q24" s="227">
        <v>5.593</v>
      </c>
      <c r="R24" s="227">
        <v>7.17</v>
      </c>
      <c r="S24" s="227">
        <v>6.5309999999999997</v>
      </c>
      <c r="T24" s="227">
        <v>4.6349999999999998</v>
      </c>
      <c r="U24" s="227">
        <v>4.49</v>
      </c>
      <c r="V24" s="227">
        <v>3.6139999999999999</v>
      </c>
      <c r="W24" s="227">
        <v>4.6150000000000002</v>
      </c>
      <c r="X24" s="227">
        <v>4.6870000000000003</v>
      </c>
      <c r="Y24" s="227">
        <v>1.5429999999999999</v>
      </c>
      <c r="Z24" s="227">
        <v>2.0720000000000001</v>
      </c>
      <c r="AA24" s="214">
        <v>2.8650000000000002</v>
      </c>
    </row>
    <row r="25" spans="1:27">
      <c r="A25" s="123" t="s">
        <v>70</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5.3</v>
      </c>
      <c r="P25" s="227">
        <v>5.09</v>
      </c>
      <c r="Q25" s="227">
        <v>4.9180000000000001</v>
      </c>
      <c r="R25" s="227">
        <v>4.7370000000000001</v>
      </c>
      <c r="S25" s="227">
        <v>4.7270000000000003</v>
      </c>
      <c r="T25" s="227">
        <v>4.4509999999999996</v>
      </c>
      <c r="U25" s="227">
        <v>6.49</v>
      </c>
      <c r="V25" s="227">
        <v>8.8729999999999993</v>
      </c>
      <c r="W25" s="227">
        <v>8.5950000000000006</v>
      </c>
      <c r="X25" s="227">
        <v>7.9</v>
      </c>
      <c r="Y25" s="227">
        <v>7.65</v>
      </c>
      <c r="Z25" s="214">
        <v>7.4459999999999997</v>
      </c>
      <c r="AA25" s="214">
        <v>7.3810000000000002</v>
      </c>
    </row>
    <row r="26" spans="1:27">
      <c r="A26" s="123" t="s">
        <v>50</v>
      </c>
      <c r="B26" s="213">
        <v>-7.89</v>
      </c>
      <c r="C26" s="213">
        <v>-8.5030000000000001</v>
      </c>
      <c r="D26" s="213">
        <v>-5.8239999999999998</v>
      </c>
      <c r="E26" s="213">
        <v>-6.3440000000000003</v>
      </c>
      <c r="F26" s="213">
        <v>-7.9870000000000001</v>
      </c>
      <c r="G26" s="213">
        <v>-8.5289999999999999</v>
      </c>
      <c r="H26" s="213">
        <v>-7.1879999999999997</v>
      </c>
      <c r="I26" s="213">
        <v>-7.4530000000000003</v>
      </c>
      <c r="J26" s="213">
        <v>-7.3719999999999999</v>
      </c>
      <c r="K26" s="213">
        <v>-7.2560000000000002</v>
      </c>
      <c r="L26" s="213">
        <v>-0.79700000000000004</v>
      </c>
      <c r="M26" s="213">
        <v>0.19400000000000001</v>
      </c>
      <c r="N26" s="213">
        <v>0.46600000000000003</v>
      </c>
      <c r="O26" s="213">
        <v>1.5469999999999999</v>
      </c>
      <c r="P26" s="227">
        <v>3.464</v>
      </c>
      <c r="Q26" s="227">
        <v>1.206</v>
      </c>
      <c r="R26" s="227">
        <v>2.347</v>
      </c>
      <c r="S26" s="227">
        <v>4.4820000000000002</v>
      </c>
      <c r="T26" s="227">
        <v>2.0009999999999999</v>
      </c>
      <c r="U26" s="227">
        <v>0.159</v>
      </c>
      <c r="V26" s="227">
        <v>-0.81499999999999995</v>
      </c>
      <c r="W26" s="227">
        <v>-1.1200000000000001</v>
      </c>
      <c r="X26" s="227">
        <v>-4.2300000000000004</v>
      </c>
      <c r="Y26" s="227">
        <v>-8.2219999999999995</v>
      </c>
      <c r="Z26" s="214">
        <v>0.26200000000000001</v>
      </c>
      <c r="AA26" s="214">
        <v>-0.183</v>
      </c>
    </row>
    <row r="27" spans="1:27">
      <c r="A27" s="123" t="s">
        <v>51</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3.8849999999999998</v>
      </c>
      <c r="Y27" s="227">
        <v>3.0760000000000001</v>
      </c>
      <c r="Z27" s="227">
        <v>1.202</v>
      </c>
      <c r="AA27" s="214">
        <v>2.3719999999999999</v>
      </c>
    </row>
    <row r="28" spans="1:27">
      <c r="A28" s="123" t="s">
        <v>71</v>
      </c>
      <c r="B28" s="213">
        <v>-2.3319999999999999</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-1.798</v>
      </c>
      <c r="U28" s="227">
        <v>-2.0640000000000001</v>
      </c>
      <c r="V28" s="227">
        <v>-0.29699999999999999</v>
      </c>
      <c r="W28" s="227">
        <v>2.4</v>
      </c>
      <c r="X28" s="227">
        <v>-0.34200000000000003</v>
      </c>
      <c r="Y28" s="227">
        <v>-1.2070000000000001</v>
      </c>
      <c r="Z28" s="227">
        <v>-0.31900000000000001</v>
      </c>
      <c r="AA28" s="214">
        <v>-0.76100000000000001</v>
      </c>
    </row>
    <row r="29" spans="1:27">
      <c r="A29" s="123" t="s">
        <v>72</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14">
        <v>-6.274</v>
      </c>
    </row>
    <row r="30" spans="1:27">
      <c r="A30" s="123" t="s">
        <v>74</v>
      </c>
      <c r="B30" s="213">
        <v>-2.8330000000000002</v>
      </c>
      <c r="C30" s="213">
        <v>-3.0640000000000001</v>
      </c>
      <c r="D30" s="213">
        <v>-2.351</v>
      </c>
      <c r="E30" s="213">
        <v>-2.0310000000000001</v>
      </c>
      <c r="F30" s="213">
        <v>-1.5920000000000001</v>
      </c>
      <c r="G30" s="213">
        <v>9.4E-2</v>
      </c>
      <c r="H30" s="213">
        <v>1.5629999999999999</v>
      </c>
      <c r="I30" s="213">
        <v>3.331</v>
      </c>
      <c r="J30" s="213">
        <v>1.488</v>
      </c>
      <c r="K30" s="213">
        <v>-4.3579999999999997</v>
      </c>
      <c r="L30" s="213">
        <v>-0.52</v>
      </c>
      <c r="M30" s="213">
        <v>-2.391</v>
      </c>
      <c r="N30" s="213">
        <v>-1.9750000000000001</v>
      </c>
      <c r="O30" s="213">
        <v>-2.7829999999999999</v>
      </c>
      <c r="P30" s="227">
        <v>-4.742</v>
      </c>
      <c r="Q30" s="227">
        <v>-4.2290000000000001</v>
      </c>
      <c r="R30" s="227">
        <v>-4.5640000000000001</v>
      </c>
      <c r="S30" s="227">
        <v>-2.1560000000000001</v>
      </c>
      <c r="T30" s="227">
        <v>-0.80300000000000005</v>
      </c>
      <c r="U30" s="227">
        <v>-1.167</v>
      </c>
      <c r="V30" s="227">
        <v>-0.55100000000000005</v>
      </c>
      <c r="W30" s="227">
        <v>1.0840000000000001</v>
      </c>
      <c r="X30" s="227">
        <v>-2.238</v>
      </c>
      <c r="Y30" s="227">
        <v>-4.0439999999999996</v>
      </c>
      <c r="Z30" s="227">
        <v>0.626</v>
      </c>
      <c r="AA30" s="214">
        <v>-1.1279999999999999</v>
      </c>
    </row>
    <row r="31" spans="1:27">
      <c r="A31" s="123" t="s">
        <v>119</v>
      </c>
      <c r="B31" s="213">
        <v>-7.4269999999999996</v>
      </c>
      <c r="C31" s="213">
        <v>-6.0270000000000001</v>
      </c>
      <c r="D31" s="213">
        <v>-3.1160000000000001</v>
      </c>
      <c r="E31" s="213">
        <v>-2.7850000000000001</v>
      </c>
      <c r="F31" s="213">
        <v>-2.5129999999999999</v>
      </c>
      <c r="G31" s="213">
        <v>-5.992</v>
      </c>
      <c r="H31" s="213">
        <v>-3.3119999999999998</v>
      </c>
      <c r="I31" s="213">
        <v>-4.6660000000000004</v>
      </c>
      <c r="J31" s="213">
        <v>-6.6950000000000003</v>
      </c>
      <c r="K31" s="213">
        <v>-6.7720000000000002</v>
      </c>
      <c r="L31" s="213">
        <v>-3.9550000000000001</v>
      </c>
      <c r="M31" s="213">
        <v>-5.1769999999999996</v>
      </c>
      <c r="N31" s="213">
        <v>-5.1239999999999997</v>
      </c>
      <c r="O31" s="213">
        <v>-4.1079999999999997</v>
      </c>
      <c r="P31" s="227">
        <v>-1.9570000000000001</v>
      </c>
      <c r="Q31" s="227">
        <v>-2.9529999999999998</v>
      </c>
      <c r="R31" s="227">
        <v>-1.294</v>
      </c>
      <c r="S31" s="227">
        <v>-1.024</v>
      </c>
      <c r="T31" s="227">
        <v>-1.1459999999999999</v>
      </c>
      <c r="U31" s="227">
        <v>-1.9279999999999999</v>
      </c>
      <c r="V31" s="227">
        <v>-0.24199999999999999</v>
      </c>
      <c r="W31" s="227">
        <v>2.4630000000000001</v>
      </c>
      <c r="X31" s="227">
        <v>-1.25</v>
      </c>
      <c r="Y31" s="227">
        <v>-2.4260000000000002</v>
      </c>
      <c r="Z31" s="227">
        <v>1.579</v>
      </c>
      <c r="AA31" s="214">
        <v>0.66700000000000004</v>
      </c>
    </row>
    <row r="32" spans="1:27">
      <c r="A32" s="123" t="s">
        <v>178</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6.625</v>
      </c>
      <c r="Y32" s="227">
        <v>10.476000000000001</v>
      </c>
      <c r="Z32" s="214">
        <v>2.532</v>
      </c>
      <c r="AA32" s="214">
        <v>2.714</v>
      </c>
    </row>
    <row r="33" spans="1:27">
      <c r="A33" s="123" t="s">
        <v>75</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-2.4460000000000002</v>
      </c>
      <c r="U33" s="227">
        <v>-2.9620000000000002</v>
      </c>
      <c r="V33" s="227">
        <v>-2.0710000000000002</v>
      </c>
      <c r="W33" s="227">
        <v>-1.4039999999999999</v>
      </c>
      <c r="X33" s="227">
        <v>-3.71</v>
      </c>
      <c r="Y33" s="214">
        <v>-0.99399999999999999</v>
      </c>
      <c r="Z33" s="214" t="s">
        <v>47</v>
      </c>
      <c r="AA33" s="214" t="s">
        <v>47</v>
      </c>
    </row>
    <row r="34" spans="1:27">
      <c r="A34" s="123" t="s">
        <v>76</v>
      </c>
      <c r="B34" s="213">
        <v>0.25600000000000001</v>
      </c>
      <c r="C34" s="213">
        <v>-1.0109999999999999</v>
      </c>
      <c r="D34" s="213">
        <v>-1.3959999999999999</v>
      </c>
      <c r="E34" s="213">
        <v>-0.68300000000000005</v>
      </c>
      <c r="F34" s="213">
        <v>0.215</v>
      </c>
      <c r="G34" s="213">
        <v>3.26</v>
      </c>
      <c r="H34" s="213">
        <v>1.913</v>
      </c>
      <c r="I34" s="213">
        <v>5.4969999999999999</v>
      </c>
      <c r="J34" s="213">
        <v>5.0549999999999997</v>
      </c>
      <c r="K34" s="213">
        <v>-4.1920000000000002</v>
      </c>
      <c r="L34" s="213">
        <v>1.44</v>
      </c>
      <c r="M34" s="213">
        <v>0.89600000000000002</v>
      </c>
      <c r="N34" s="213">
        <v>-4.92</v>
      </c>
      <c r="O34" s="213">
        <v>-5.3259999999999996</v>
      </c>
      <c r="P34" s="227">
        <v>-4.7789999999999999</v>
      </c>
      <c r="Q34" s="227">
        <v>-3.4630000000000001</v>
      </c>
      <c r="R34" s="227">
        <v>-2.734</v>
      </c>
      <c r="S34" s="227">
        <v>-2.621</v>
      </c>
      <c r="T34" s="227">
        <v>-2.7559999999999998</v>
      </c>
      <c r="U34" s="227">
        <v>-4.49</v>
      </c>
      <c r="V34" s="227">
        <v>-5.2169999999999996</v>
      </c>
      <c r="W34" s="227">
        <v>-1.9490000000000001</v>
      </c>
      <c r="X34" s="227">
        <v>-7.2750000000000004</v>
      </c>
      <c r="Y34" s="227">
        <v>-8.6590000000000007</v>
      </c>
      <c r="Z34" s="214">
        <v>-3.5459999999999998</v>
      </c>
      <c r="AA34" s="214">
        <v>-3.944</v>
      </c>
    </row>
    <row r="35" spans="1:27">
      <c r="A35" s="123" t="s">
        <v>77</v>
      </c>
      <c r="B35" s="213">
        <v>9.8209999999999997</v>
      </c>
      <c r="C35" s="213">
        <v>7.3680000000000003</v>
      </c>
      <c r="D35" s="213">
        <v>4.24</v>
      </c>
      <c r="E35" s="213">
        <v>3.4660000000000002</v>
      </c>
      <c r="F35" s="213">
        <v>3.1339999999999999</v>
      </c>
      <c r="G35" s="213">
        <v>1.5960000000000001</v>
      </c>
      <c r="H35" s="213">
        <v>-4.0359999999999996</v>
      </c>
      <c r="I35" s="213">
        <v>1.044</v>
      </c>
      <c r="J35" s="213">
        <v>5.9269999999999996</v>
      </c>
      <c r="K35" s="213">
        <v>0.31900000000000001</v>
      </c>
      <c r="L35" s="213">
        <v>7.8769999999999998</v>
      </c>
      <c r="M35" s="213">
        <v>3.367</v>
      </c>
      <c r="N35" s="213">
        <v>2.5419999999999998</v>
      </c>
      <c r="O35" s="213">
        <v>-1.232</v>
      </c>
      <c r="P35" s="227">
        <v>-2.1019999999999999</v>
      </c>
      <c r="Q35" s="227">
        <v>2.8580000000000001</v>
      </c>
      <c r="R35" s="227">
        <v>6.9160000000000004</v>
      </c>
      <c r="S35" s="227">
        <v>10.507999999999999</v>
      </c>
      <c r="T35" s="227">
        <v>9.6310000000000002</v>
      </c>
      <c r="U35" s="227">
        <v>5.62</v>
      </c>
      <c r="V35" s="227">
        <v>7.0330000000000004</v>
      </c>
      <c r="W35" s="227">
        <v>4.1829999999999998</v>
      </c>
      <c r="X35" s="227">
        <v>-2.028</v>
      </c>
      <c r="Y35" s="227">
        <v>-3.1760000000000002</v>
      </c>
      <c r="Z35" s="214">
        <v>1.276</v>
      </c>
      <c r="AA35" s="214">
        <v>1.651</v>
      </c>
    </row>
    <row r="36" spans="1:27" s="64" customFormat="1">
      <c r="A36" s="154" t="s">
        <v>53</v>
      </c>
      <c r="B36" s="215">
        <v>-0.36099999999999999</v>
      </c>
      <c r="C36" s="215">
        <v>-3.6160000000000001</v>
      </c>
      <c r="D36" s="215">
        <v>1.859</v>
      </c>
      <c r="E36" s="215">
        <v>-0.26100000000000001</v>
      </c>
      <c r="F36" s="215">
        <v>-2.4</v>
      </c>
      <c r="G36" s="215">
        <v>-3.47</v>
      </c>
      <c r="H36" s="215">
        <v>-4.1449999999999996</v>
      </c>
      <c r="I36" s="215">
        <v>-5.6150000000000002</v>
      </c>
      <c r="J36" s="215">
        <v>-5.43</v>
      </c>
      <c r="K36" s="215">
        <v>-5.1150000000000002</v>
      </c>
      <c r="L36" s="215">
        <v>-1.7509999999999999</v>
      </c>
      <c r="M36" s="215">
        <v>-5.7450000000000001</v>
      </c>
      <c r="N36" s="215">
        <v>-8.8729999999999993</v>
      </c>
      <c r="O36" s="215">
        <v>-5.3719999999999999</v>
      </c>
      <c r="P36" s="228">
        <v>-5.7539999999999996</v>
      </c>
      <c r="Q36" s="228">
        <v>-4.0510000000000002</v>
      </c>
      <c r="R36" s="228">
        <v>-3.081</v>
      </c>
      <c r="S36" s="228">
        <v>-3.0680000000000001</v>
      </c>
      <c r="T36" s="228">
        <v>-4.6520000000000001</v>
      </c>
      <c r="U36" s="228">
        <v>-2.5830000000000002</v>
      </c>
      <c r="V36" s="228">
        <v>1.42</v>
      </c>
      <c r="W36" s="228">
        <v>-4.4320000000000004</v>
      </c>
      <c r="X36" s="228">
        <v>-0.90400000000000003</v>
      </c>
      <c r="Y36" s="228">
        <v>-5.4189999999999996</v>
      </c>
      <c r="Z36" s="228">
        <v>-4.0730000000000004</v>
      </c>
      <c r="AA36" s="216">
        <v>-2.7719999999999998</v>
      </c>
    </row>
    <row r="37" spans="1:27">
      <c r="A37" s="123" t="s">
        <v>78</v>
      </c>
      <c r="B37" s="213">
        <v>-3.609</v>
      </c>
      <c r="C37" s="213">
        <v>-5.9269999999999996</v>
      </c>
      <c r="D37" s="213">
        <v>-6.8869999999999996</v>
      </c>
      <c r="E37" s="213">
        <v>-6.2539999999999996</v>
      </c>
      <c r="F37" s="213">
        <v>-6.2960000000000003</v>
      </c>
      <c r="G37" s="213">
        <v>-5.532</v>
      </c>
      <c r="H37" s="213">
        <v>-7.3470000000000004</v>
      </c>
      <c r="I37" s="213">
        <v>-10.86</v>
      </c>
      <c r="J37" s="213">
        <v>-13.920999999999999</v>
      </c>
      <c r="K37" s="213">
        <v>-14.481</v>
      </c>
      <c r="L37" s="213">
        <v>-10.869</v>
      </c>
      <c r="M37" s="213">
        <v>-10.042</v>
      </c>
      <c r="N37" s="213">
        <v>-10.148999999999999</v>
      </c>
      <c r="O37" s="213">
        <v>-2.5609999999999999</v>
      </c>
      <c r="P37" s="227">
        <v>-2.5830000000000002</v>
      </c>
      <c r="Q37" s="227">
        <v>-2.4929999999999999</v>
      </c>
      <c r="R37" s="227">
        <v>-1.4790000000000001</v>
      </c>
      <c r="S37" s="227">
        <v>-2.3730000000000002</v>
      </c>
      <c r="T37" s="227">
        <v>-2.5750000000000002</v>
      </c>
      <c r="U37" s="227">
        <v>-3.577</v>
      </c>
      <c r="V37" s="227">
        <v>-2.2330000000000001</v>
      </c>
      <c r="W37" s="227">
        <v>-7.3490000000000002</v>
      </c>
      <c r="X37" s="227">
        <v>-7.1029999999999998</v>
      </c>
      <c r="Y37" s="227">
        <v>-10.741</v>
      </c>
      <c r="Z37" s="227">
        <v>-6.9409999999999998</v>
      </c>
      <c r="AA37" s="214">
        <v>-6.53</v>
      </c>
    </row>
    <row r="38" spans="1:27">
      <c r="A38" s="301" t="s">
        <v>186</v>
      </c>
      <c r="B38" s="81"/>
      <c r="C38" s="81"/>
      <c r="D38" s="81"/>
      <c r="E38" s="81"/>
      <c r="F38" s="81"/>
      <c r="G38" s="81"/>
      <c r="H38" s="81"/>
      <c r="I38" s="81"/>
      <c r="J38" s="81"/>
    </row>
    <row r="39" spans="1:27">
      <c r="A39" s="456" t="s">
        <v>323</v>
      </c>
      <c r="B39" s="456"/>
      <c r="C39" s="456"/>
      <c r="D39" s="456"/>
      <c r="E39" s="456"/>
      <c r="F39" s="456"/>
      <c r="G39" s="456"/>
      <c r="H39" s="456"/>
      <c r="I39" s="456"/>
      <c r="J39" s="456"/>
      <c r="K39" s="456"/>
      <c r="L39" s="456"/>
      <c r="M39" s="456"/>
      <c r="N39" s="456"/>
      <c r="O39" s="456"/>
      <c r="P39" s="456"/>
      <c r="Q39" s="456"/>
      <c r="R39" s="456"/>
      <c r="S39" s="456"/>
    </row>
    <row r="40" spans="1:27" ht="13.5" customHeight="1">
      <c r="A40" s="457" t="s">
        <v>357</v>
      </c>
      <c r="B40" s="457"/>
      <c r="C40" s="457"/>
      <c r="D40" s="457"/>
      <c r="E40" s="457"/>
      <c r="F40" s="457"/>
      <c r="G40" s="457"/>
      <c r="H40" s="457"/>
      <c r="I40" s="457"/>
      <c r="J40" s="457"/>
      <c r="K40" s="457"/>
      <c r="L40" s="457"/>
      <c r="M40" s="457"/>
      <c r="N40" s="457"/>
      <c r="O40" s="457"/>
      <c r="P40" s="457"/>
      <c r="Q40" s="457"/>
      <c r="R40" s="457"/>
      <c r="S40" s="457"/>
      <c r="T40" s="457"/>
      <c r="U40" s="457"/>
      <c r="V40" s="457"/>
      <c r="W40" s="457"/>
      <c r="X40" s="457"/>
      <c r="Y40" s="457"/>
      <c r="Z40" s="457"/>
      <c r="AA40" s="457"/>
    </row>
    <row r="41" spans="1:27">
      <c r="A41" s="39"/>
      <c r="B41" s="39"/>
      <c r="C41" s="39"/>
      <c r="D41" s="39"/>
      <c r="E41" s="39"/>
      <c r="F41" s="39"/>
      <c r="G41" s="39"/>
      <c r="H41" s="39"/>
      <c r="I41" s="39"/>
      <c r="J41" s="39"/>
    </row>
    <row r="42" spans="1:27">
      <c r="A42" s="90" t="s">
        <v>192</v>
      </c>
      <c r="B42" s="39"/>
      <c r="C42" s="39"/>
      <c r="D42" s="39"/>
      <c r="E42" s="39"/>
      <c r="F42" s="39"/>
      <c r="G42" s="39"/>
      <c r="H42" s="39"/>
      <c r="I42" s="39"/>
      <c r="J42" s="39"/>
    </row>
    <row r="43" spans="1:27">
      <c r="A43" s="39"/>
      <c r="B43" s="39"/>
      <c r="C43" s="39"/>
      <c r="D43" s="39"/>
      <c r="E43" s="39"/>
      <c r="F43" s="39"/>
      <c r="G43" s="39"/>
      <c r="H43" s="39"/>
      <c r="I43" s="39"/>
      <c r="J43" s="39"/>
    </row>
    <row r="44" spans="1:27">
      <c r="A44" s="39"/>
      <c r="B44" s="39"/>
      <c r="C44" s="39"/>
      <c r="D44" s="39"/>
      <c r="E44" s="39"/>
      <c r="F44" s="39"/>
      <c r="G44" s="39"/>
      <c r="H44" s="39"/>
      <c r="I44" s="39"/>
      <c r="J44" s="39"/>
    </row>
    <row r="45" spans="1:27">
      <c r="A45" s="39"/>
      <c r="B45" s="39"/>
      <c r="C45" s="39"/>
      <c r="D45" s="39"/>
      <c r="E45" s="39"/>
      <c r="F45" s="39"/>
      <c r="G45" s="39"/>
      <c r="H45" s="39"/>
      <c r="I45" s="39"/>
      <c r="J45" s="39"/>
    </row>
    <row r="46" spans="1:27">
      <c r="A46" s="39"/>
      <c r="B46" s="39"/>
      <c r="C46" s="39"/>
      <c r="D46" s="39"/>
      <c r="E46" s="39"/>
      <c r="F46" s="39"/>
      <c r="G46" s="39"/>
      <c r="H46" s="39"/>
      <c r="I46" s="39"/>
      <c r="J46" s="39"/>
    </row>
    <row r="47" spans="1:27">
      <c r="A47" s="39"/>
      <c r="B47" s="39"/>
      <c r="C47" s="39"/>
      <c r="D47" s="39"/>
      <c r="E47" s="39"/>
      <c r="F47" s="39"/>
      <c r="G47" s="39"/>
      <c r="H47" s="39"/>
      <c r="I47" s="39"/>
      <c r="J47" s="39"/>
    </row>
    <row r="48" spans="1:27">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1:AA1"/>
    <mergeCell ref="A40:AA40"/>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3"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A57"/>
  <sheetViews>
    <sheetView showGridLines="0" zoomScale="85" zoomScaleNormal="85" workbookViewId="0">
      <pane xSplit="1" ySplit="3" topLeftCell="B4" activePane="bottomRight" state="frozen"/>
      <selection activeCell="C4" sqref="C4"/>
      <selection pane="topRight" activeCell="C4" sqref="C4"/>
      <selection pane="bottomLeft" activeCell="C4" sqref="C4"/>
      <selection pane="bottomRight" sqref="A1:AA41"/>
    </sheetView>
  </sheetViews>
  <sheetFormatPr defaultRowHeight="12.75"/>
  <cols>
    <col min="1" max="1" width="14.140625" customWidth="1"/>
    <col min="2" max="13" width="11.28515625" customWidth="1"/>
    <col min="14" max="18" width="9.140625" style="26"/>
  </cols>
  <sheetData>
    <row r="1" spans="1:27" ht="24" customHeight="1">
      <c r="A1" s="452" t="s">
        <v>375</v>
      </c>
      <c r="B1" s="453"/>
      <c r="C1" s="453"/>
      <c r="D1" s="453"/>
      <c r="E1" s="453"/>
      <c r="F1" s="453"/>
      <c r="G1" s="453"/>
      <c r="H1" s="453"/>
      <c r="I1" s="453"/>
      <c r="J1" s="453"/>
      <c r="K1" s="453"/>
      <c r="L1" s="453"/>
      <c r="M1" s="453"/>
      <c r="N1" s="453"/>
      <c r="O1" s="453"/>
      <c r="P1" s="453"/>
      <c r="Q1" s="453"/>
      <c r="R1" s="453"/>
      <c r="S1" s="453"/>
      <c r="T1" s="453"/>
      <c r="U1" s="453"/>
      <c r="V1" s="453"/>
      <c r="W1" s="453"/>
      <c r="X1" s="453"/>
      <c r="Y1" s="453"/>
      <c r="Z1" s="453"/>
      <c r="AA1" s="453"/>
    </row>
    <row r="2" spans="1:27">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row>
    <row r="3" spans="1:27">
      <c r="A3" s="124" t="s">
        <v>60</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330</v>
      </c>
      <c r="Z3" s="126" t="s">
        <v>338</v>
      </c>
      <c r="AA3" s="126" t="s">
        <v>356</v>
      </c>
    </row>
    <row r="4" spans="1:27">
      <c r="A4" s="125" t="s">
        <v>55</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3.008</v>
      </c>
      <c r="AA4" s="208">
        <v>3.2879999999999998</v>
      </c>
    </row>
    <row r="5" spans="1:27">
      <c r="A5" s="125" t="s">
        <v>87</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8.0920000000000005</v>
      </c>
      <c r="X5" s="221">
        <v>5.35</v>
      </c>
      <c r="Y5" s="221">
        <v>3.633</v>
      </c>
      <c r="Z5" s="221">
        <v>3.625</v>
      </c>
      <c r="AA5" s="208">
        <v>3.9929999999999999</v>
      </c>
    </row>
    <row r="6" spans="1:27">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6.5750000000000002</v>
      </c>
      <c r="AA6" s="208">
        <v>8</v>
      </c>
    </row>
    <row r="7" spans="1:27">
      <c r="A7" s="125" t="s">
        <v>276</v>
      </c>
      <c r="B7" s="207">
        <v>4.1420000000000003</v>
      </c>
      <c r="C7" s="207">
        <v>3.883</v>
      </c>
      <c r="D7" s="207">
        <v>4.008</v>
      </c>
      <c r="E7" s="207">
        <v>4.3920000000000003</v>
      </c>
      <c r="F7" s="207">
        <v>4.7919999999999998</v>
      </c>
      <c r="G7" s="207">
        <v>5.8920000000000003</v>
      </c>
      <c r="H7" s="207">
        <v>6.0330000000000004</v>
      </c>
      <c r="I7" s="207">
        <v>5.633</v>
      </c>
      <c r="J7" s="207">
        <v>5.1920000000000002</v>
      </c>
      <c r="K7" s="207">
        <v>4.4329999999999998</v>
      </c>
      <c r="L7" s="207">
        <v>5.7169999999999996</v>
      </c>
      <c r="M7" s="207">
        <v>5.1829999999999998</v>
      </c>
      <c r="N7" s="207">
        <v>4.8920000000000003</v>
      </c>
      <c r="O7" s="207">
        <v>5.242</v>
      </c>
      <c r="P7" s="221">
        <v>5.35</v>
      </c>
      <c r="Q7" s="221">
        <v>6.0419999999999998</v>
      </c>
      <c r="R7" s="221">
        <v>6.15</v>
      </c>
      <c r="S7" s="221">
        <v>6.4749999999999996</v>
      </c>
      <c r="T7" s="221">
        <v>5.9329999999999998</v>
      </c>
      <c r="U7" s="221">
        <v>5.2080000000000002</v>
      </c>
      <c r="V7" s="221">
        <v>4.8079999999999998</v>
      </c>
      <c r="W7" s="221">
        <v>5.4749999999999996</v>
      </c>
      <c r="X7" s="221">
        <v>6.1749999999999998</v>
      </c>
      <c r="Y7" s="221">
        <v>4.7670000000000003</v>
      </c>
      <c r="Z7" s="208">
        <v>5.0999999999999996</v>
      </c>
      <c r="AA7" s="208">
        <v>5.3979999999999997</v>
      </c>
    </row>
    <row r="8" spans="1:27">
      <c r="A8" s="125" t="s">
        <v>45</v>
      </c>
      <c r="B8" s="207">
        <v>14.7</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08">
        <v>8.032</v>
      </c>
    </row>
    <row r="9" spans="1:27">
      <c r="A9" s="125" t="s">
        <v>61</v>
      </c>
      <c r="B9" s="207">
        <v>3.1</v>
      </c>
      <c r="C9" s="207" t="s">
        <v>269</v>
      </c>
      <c r="D9" s="207" t="s">
        <v>269</v>
      </c>
      <c r="E9" s="207" t="s">
        <v>269</v>
      </c>
      <c r="F9" s="207" t="s">
        <v>269</v>
      </c>
      <c r="G9" s="207" t="s">
        <v>269</v>
      </c>
      <c r="H9" s="207" t="s">
        <v>269</v>
      </c>
      <c r="I9" s="207" t="s">
        <v>269</v>
      </c>
      <c r="J9" s="207" t="s">
        <v>269</v>
      </c>
      <c r="K9" s="207" t="s">
        <v>269</v>
      </c>
      <c r="L9" s="207" t="s">
        <v>269</v>
      </c>
      <c r="M9" s="207" t="s">
        <v>269</v>
      </c>
      <c r="N9" s="207" t="s">
        <v>269</v>
      </c>
      <c r="O9" s="207" t="s">
        <v>269</v>
      </c>
      <c r="P9" s="221" t="s">
        <v>269</v>
      </c>
      <c r="Q9" s="221" t="s">
        <v>269</v>
      </c>
      <c r="R9" s="221" t="s">
        <v>269</v>
      </c>
      <c r="S9" s="221" t="s">
        <v>269</v>
      </c>
      <c r="T9" s="221">
        <v>5</v>
      </c>
      <c r="U9" s="221">
        <v>4.9000000000000004</v>
      </c>
      <c r="V9" s="221">
        <v>5.2</v>
      </c>
      <c r="W9" s="221">
        <v>5.2</v>
      </c>
      <c r="X9" s="221">
        <v>5.0999999999999996</v>
      </c>
      <c r="Y9" s="221">
        <v>5.5</v>
      </c>
      <c r="Z9" s="221">
        <v>5.2</v>
      </c>
      <c r="AA9" s="208">
        <v>5.0999999999999996</v>
      </c>
    </row>
    <row r="10" spans="1:27">
      <c r="A10" s="125" t="s">
        <v>116</v>
      </c>
      <c r="B10" s="207">
        <v>5.1079999999999997</v>
      </c>
      <c r="C10" s="207">
        <v>4.3170000000000002</v>
      </c>
      <c r="D10" s="207">
        <v>4.508</v>
      </c>
      <c r="E10" s="207">
        <v>4.6420000000000003</v>
      </c>
      <c r="F10" s="207">
        <v>5.4329999999999998</v>
      </c>
      <c r="G10" s="207">
        <v>5.5170000000000003</v>
      </c>
      <c r="H10" s="207">
        <v>4.8</v>
      </c>
      <c r="I10" s="207">
        <v>3.9</v>
      </c>
      <c r="J10" s="207">
        <v>3.7749999999999999</v>
      </c>
      <c r="K10" s="207">
        <v>3.7</v>
      </c>
      <c r="L10" s="207">
        <v>6.4420000000000002</v>
      </c>
      <c r="M10" s="207">
        <v>7.75</v>
      </c>
      <c r="N10" s="207">
        <v>7.758</v>
      </c>
      <c r="O10" s="207">
        <v>7.7919999999999998</v>
      </c>
      <c r="P10" s="221">
        <v>7.367</v>
      </c>
      <c r="Q10" s="221">
        <v>6.9169999999999998</v>
      </c>
      <c r="R10" s="221">
        <v>6.2670000000000003</v>
      </c>
      <c r="S10" s="221">
        <v>5.9829999999999997</v>
      </c>
      <c r="T10" s="221">
        <v>5.8250000000000002</v>
      </c>
      <c r="U10" s="221">
        <v>5.125</v>
      </c>
      <c r="V10" s="221">
        <v>5</v>
      </c>
      <c r="W10" s="221">
        <v>5.625</v>
      </c>
      <c r="X10" s="221">
        <v>5.0919999999999996</v>
      </c>
      <c r="Y10" s="221">
        <v>4.4749999999999996</v>
      </c>
      <c r="Z10" s="221">
        <v>4.8920000000000003</v>
      </c>
      <c r="AA10" s="208">
        <v>4.8920000000000003</v>
      </c>
    </row>
    <row r="11" spans="1:27">
      <c r="A11" s="125" t="s">
        <v>62</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08">
        <v>5.2</v>
      </c>
    </row>
    <row r="12" spans="1:27">
      <c r="A12" s="125" t="s">
        <v>63</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4.3499999999999996</v>
      </c>
      <c r="AA12" s="208">
        <v>5.0830000000000002</v>
      </c>
    </row>
    <row r="13" spans="1:27">
      <c r="A13" s="125" t="s">
        <v>117</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7.4249999999999998</v>
      </c>
      <c r="V13" s="221">
        <v>6.7249999999999996</v>
      </c>
      <c r="W13" s="221">
        <v>7.7670000000000003</v>
      </c>
      <c r="X13" s="221">
        <v>7.625</v>
      </c>
      <c r="Y13" s="221">
        <v>6.7670000000000003</v>
      </c>
      <c r="Z13" s="221">
        <v>7.2080000000000002</v>
      </c>
      <c r="AA13" s="208">
        <v>7.5990000000000002</v>
      </c>
    </row>
    <row r="14" spans="1:27">
      <c r="A14" s="125" t="s">
        <v>315</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7.9749999999999996</v>
      </c>
      <c r="P14" s="221">
        <v>7.625</v>
      </c>
      <c r="Q14" s="221">
        <v>6.2</v>
      </c>
      <c r="R14" s="221">
        <v>5.4249999999999998</v>
      </c>
      <c r="S14" s="221">
        <v>4.95</v>
      </c>
      <c r="T14" s="221">
        <v>4.45</v>
      </c>
      <c r="U14" s="221">
        <v>4.1749999999999998</v>
      </c>
      <c r="V14" s="221">
        <v>3.9249999999999998</v>
      </c>
      <c r="W14" s="221">
        <v>4.6500000000000004</v>
      </c>
      <c r="X14" s="221">
        <v>4.625</v>
      </c>
      <c r="Y14" s="221">
        <v>3.875</v>
      </c>
      <c r="Z14" s="221">
        <v>4.0250000000000004</v>
      </c>
      <c r="AA14" s="208">
        <v>4.1500000000000004</v>
      </c>
    </row>
    <row r="15" spans="1:27">
      <c r="A15" s="125" t="s">
        <v>65</v>
      </c>
      <c r="B15" s="207">
        <v>5.9080000000000004</v>
      </c>
      <c r="C15" s="207">
        <v>4.383</v>
      </c>
      <c r="D15" s="207">
        <v>4.1829999999999998</v>
      </c>
      <c r="E15" s="207">
        <v>4.7329999999999997</v>
      </c>
      <c r="F15" s="207">
        <v>4.8499999999999996</v>
      </c>
      <c r="G15" s="207">
        <v>4.758</v>
      </c>
      <c r="H15" s="207">
        <v>4.633</v>
      </c>
      <c r="I15" s="207">
        <v>4.7670000000000003</v>
      </c>
      <c r="J15" s="207">
        <v>5</v>
      </c>
      <c r="K15" s="207">
        <v>6.8079999999999998</v>
      </c>
      <c r="L15" s="207">
        <v>12.65</v>
      </c>
      <c r="M15" s="207">
        <v>14.6</v>
      </c>
      <c r="N15" s="207">
        <v>15.407999999999999</v>
      </c>
      <c r="O15" s="207">
        <v>15.492000000000001</v>
      </c>
      <c r="P15" s="221">
        <v>13.757999999999999</v>
      </c>
      <c r="Q15" s="221">
        <v>11.891999999999999</v>
      </c>
      <c r="R15" s="221">
        <v>9.9250000000000007</v>
      </c>
      <c r="S15" s="221">
        <v>8.3829999999999991</v>
      </c>
      <c r="T15" s="221">
        <v>6.7670000000000003</v>
      </c>
      <c r="U15" s="221">
        <v>5.8079999999999998</v>
      </c>
      <c r="V15" s="221">
        <v>5</v>
      </c>
      <c r="W15" s="221">
        <v>5.8419999999999996</v>
      </c>
      <c r="X15" s="221">
        <v>6.242</v>
      </c>
      <c r="Y15" s="221">
        <v>4.45</v>
      </c>
      <c r="Z15" s="221">
        <v>4.3170000000000002</v>
      </c>
      <c r="AA15" s="208">
        <v>4.3849999999999998</v>
      </c>
    </row>
    <row r="16" spans="1:27">
      <c r="A16" s="125" t="s">
        <v>66</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14.785</v>
      </c>
      <c r="Y16" s="221">
        <v>12.917999999999999</v>
      </c>
      <c r="Z16" s="221">
        <v>12.115</v>
      </c>
      <c r="AA16" s="208">
        <v>11.641999999999999</v>
      </c>
    </row>
    <row r="17" spans="1:27">
      <c r="A17" s="125" t="s">
        <v>67</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6.883</v>
      </c>
      <c r="P17" s="221">
        <v>6.2169999999999996</v>
      </c>
      <c r="Q17" s="221">
        <v>5.883</v>
      </c>
      <c r="R17" s="221">
        <v>5.242</v>
      </c>
      <c r="S17" s="221">
        <v>4.8250000000000002</v>
      </c>
      <c r="T17" s="221">
        <v>4.2169999999999996</v>
      </c>
      <c r="U17" s="221">
        <v>3.9830000000000001</v>
      </c>
      <c r="V17" s="221">
        <v>3.8079999999999998</v>
      </c>
      <c r="W17" s="221">
        <v>4.3</v>
      </c>
      <c r="X17" s="221">
        <v>4.9669999999999996</v>
      </c>
      <c r="Y17" s="221">
        <v>3.758</v>
      </c>
      <c r="Z17" s="208">
        <v>3.4670000000000001</v>
      </c>
      <c r="AA17" s="208">
        <v>3.7</v>
      </c>
    </row>
    <row r="18" spans="1:27">
      <c r="A18" s="125" t="s">
        <v>118</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08">
        <v>8.3650000000000002</v>
      </c>
    </row>
    <row r="19" spans="1:27">
      <c r="A19" s="125" t="s">
        <v>57</v>
      </c>
      <c r="B19" s="207">
        <v>10.942</v>
      </c>
      <c r="C19" s="207">
        <v>10.1</v>
      </c>
      <c r="D19" s="207">
        <v>9.1</v>
      </c>
      <c r="E19" s="207">
        <v>8.6080000000000005</v>
      </c>
      <c r="F19" s="207">
        <v>8.4499999999999993</v>
      </c>
      <c r="G19" s="207">
        <v>8.0419999999999998</v>
      </c>
      <c r="H19" s="207">
        <v>7.758</v>
      </c>
      <c r="I19" s="207">
        <v>6.875</v>
      </c>
      <c r="J19" s="207">
        <v>6.2080000000000002</v>
      </c>
      <c r="K19" s="207">
        <v>6.7830000000000004</v>
      </c>
      <c r="L19" s="207">
        <v>7.875</v>
      </c>
      <c r="M19" s="207">
        <v>8.5</v>
      </c>
      <c r="N19" s="207">
        <v>8.5830000000000002</v>
      </c>
      <c r="O19" s="207">
        <v>10.907999999999999</v>
      </c>
      <c r="P19" s="221">
        <v>12.358000000000001</v>
      </c>
      <c r="Q19" s="221">
        <v>12.766999999999999</v>
      </c>
      <c r="R19" s="221">
        <v>12.016999999999999</v>
      </c>
      <c r="S19" s="221">
        <v>11.725</v>
      </c>
      <c r="T19" s="221">
        <v>11.292</v>
      </c>
      <c r="U19" s="221">
        <v>10.617000000000001</v>
      </c>
      <c r="V19" s="221">
        <v>9.9</v>
      </c>
      <c r="W19" s="221">
        <v>9.3580000000000005</v>
      </c>
      <c r="X19" s="221">
        <v>9.5250000000000004</v>
      </c>
      <c r="Y19" s="221">
        <v>8.1170000000000009</v>
      </c>
      <c r="Z19" s="208">
        <v>7.6580000000000004</v>
      </c>
      <c r="AA19" s="208">
        <v>7.8280000000000003</v>
      </c>
    </row>
    <row r="20" spans="1:27">
      <c r="A20" s="125" t="s">
        <v>58</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2.8250000000000002</v>
      </c>
      <c r="U20" s="221">
        <v>2.4420000000000002</v>
      </c>
      <c r="V20" s="221">
        <v>2.3580000000000001</v>
      </c>
      <c r="W20" s="221">
        <v>2.7829999999999999</v>
      </c>
      <c r="X20" s="221">
        <v>2.8079999999999998</v>
      </c>
      <c r="Y20" s="221">
        <v>2.5920000000000001</v>
      </c>
      <c r="Z20" s="221">
        <v>2.5670000000000002</v>
      </c>
      <c r="AA20" s="208">
        <v>2.5</v>
      </c>
    </row>
    <row r="21" spans="1:27">
      <c r="A21" s="125" t="s">
        <v>68</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8.4580000000000002</v>
      </c>
      <c r="M21" s="207">
        <v>8.1419999999999995</v>
      </c>
      <c r="N21" s="207">
        <v>7.617</v>
      </c>
      <c r="O21" s="207">
        <v>7.4080000000000004</v>
      </c>
      <c r="P21" s="221">
        <v>7.1749999999999998</v>
      </c>
      <c r="Q21" s="221">
        <v>7.0330000000000004</v>
      </c>
      <c r="R21" s="221">
        <v>6.95</v>
      </c>
      <c r="S21" s="221">
        <v>7.0330000000000004</v>
      </c>
      <c r="T21" s="221">
        <v>6.4080000000000004</v>
      </c>
      <c r="U21" s="221">
        <v>5.85</v>
      </c>
      <c r="V21" s="221">
        <v>5.7</v>
      </c>
      <c r="W21" s="221">
        <v>9.7249999999999996</v>
      </c>
      <c r="X21" s="221">
        <v>7.4829999999999997</v>
      </c>
      <c r="Y21" s="221">
        <v>5.2670000000000003</v>
      </c>
      <c r="Z21" s="221">
        <v>5.4080000000000004</v>
      </c>
      <c r="AA21" s="208">
        <v>6.3230000000000004</v>
      </c>
    </row>
    <row r="22" spans="1:27">
      <c r="A22" s="125" t="s">
        <v>69</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9.8829999999999991</v>
      </c>
      <c r="Q22" s="221">
        <v>9.4</v>
      </c>
      <c r="R22" s="221">
        <v>9.1999999999999993</v>
      </c>
      <c r="S22" s="221">
        <v>9.5500000000000007</v>
      </c>
      <c r="T22" s="221">
        <v>9.6750000000000007</v>
      </c>
      <c r="U22" s="221">
        <v>9.9420000000000002</v>
      </c>
      <c r="V22" s="221">
        <v>10.882999999999999</v>
      </c>
      <c r="W22" s="221">
        <v>16.675000000000001</v>
      </c>
      <c r="X22" s="221">
        <v>13.8</v>
      </c>
      <c r="Y22" s="221">
        <v>11.208</v>
      </c>
      <c r="Z22" s="221">
        <v>10.1</v>
      </c>
      <c r="AA22" s="208">
        <v>9.8719999999999999</v>
      </c>
    </row>
    <row r="23" spans="1:27">
      <c r="A23" s="125" t="s">
        <v>169</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3.9420000000000002</v>
      </c>
      <c r="X23" s="221">
        <v>3.6749999999999998</v>
      </c>
      <c r="Y23" s="221">
        <v>2.883</v>
      </c>
      <c r="Z23" s="221">
        <v>2.7</v>
      </c>
      <c r="AA23" s="208">
        <v>3</v>
      </c>
    </row>
    <row r="24" spans="1:27">
      <c r="A24" s="125" t="s">
        <v>70</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5.6669999999999998</v>
      </c>
      <c r="O24" s="207">
        <v>6.0990000000000002</v>
      </c>
      <c r="P24" s="221">
        <v>6.83</v>
      </c>
      <c r="Q24" s="221">
        <v>7.0919999999999996</v>
      </c>
      <c r="R24" s="221">
        <v>6.6479999999999997</v>
      </c>
      <c r="S24" s="221">
        <v>6.2629999999999999</v>
      </c>
      <c r="T24" s="221">
        <v>5.843</v>
      </c>
      <c r="U24" s="221">
        <v>5.1029999999999998</v>
      </c>
      <c r="V24" s="221">
        <v>5.4059999999999997</v>
      </c>
      <c r="W24" s="221">
        <v>6.3630000000000004</v>
      </c>
      <c r="X24" s="221">
        <v>5.7460000000000004</v>
      </c>
      <c r="Y24" s="221">
        <v>4.8170000000000002</v>
      </c>
      <c r="Z24" s="208">
        <v>5.23</v>
      </c>
      <c r="AA24" s="208">
        <v>5.9930000000000003</v>
      </c>
    </row>
    <row r="25" spans="1:27">
      <c r="A25" s="125" t="s">
        <v>50</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v>
      </c>
      <c r="U25" s="221">
        <v>3.6</v>
      </c>
      <c r="V25" s="221">
        <v>3.3</v>
      </c>
      <c r="W25" s="221">
        <v>4.125</v>
      </c>
      <c r="X25" s="221">
        <v>4.05</v>
      </c>
      <c r="Y25" s="221">
        <v>3.6</v>
      </c>
      <c r="Z25" s="208">
        <v>4.125</v>
      </c>
      <c r="AA25" s="208">
        <v>4.4000000000000004</v>
      </c>
    </row>
    <row r="26" spans="1:27">
      <c r="A26" s="125" t="s">
        <v>51</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4.6500000000000004</v>
      </c>
      <c r="Y26" s="221">
        <v>3.8250000000000002</v>
      </c>
      <c r="Z26" s="221">
        <v>3.625</v>
      </c>
      <c r="AA26" s="208">
        <v>3.5249999999999999</v>
      </c>
    </row>
    <row r="27" spans="1:27">
      <c r="A27" s="125" t="s">
        <v>71</v>
      </c>
      <c r="B27" s="207">
        <v>2.5</v>
      </c>
      <c r="C27" s="207">
        <v>2.2000000000000002</v>
      </c>
      <c r="D27" s="207">
        <v>2.7679999999999998</v>
      </c>
      <c r="E27" s="207">
        <v>2.9780000000000002</v>
      </c>
      <c r="F27" s="207">
        <v>3.4</v>
      </c>
      <c r="G27" s="207">
        <v>3.919</v>
      </c>
      <c r="H27" s="207">
        <v>3.4780000000000002</v>
      </c>
      <c r="I27" s="207">
        <v>3.528</v>
      </c>
      <c r="J27" s="207">
        <v>3.6110000000000002</v>
      </c>
      <c r="K27" s="207">
        <v>3.8879999999999999</v>
      </c>
      <c r="L27" s="207">
        <v>5.33</v>
      </c>
      <c r="M27" s="207">
        <v>5.2729999999999997</v>
      </c>
      <c r="N27" s="207">
        <v>5.1890000000000001</v>
      </c>
      <c r="O27" s="207">
        <v>4.9279999999999999</v>
      </c>
      <c r="P27" s="221">
        <v>4.9379999999999997</v>
      </c>
      <c r="Q27" s="221">
        <v>4.8330000000000002</v>
      </c>
      <c r="R27" s="221">
        <v>4.3460000000000001</v>
      </c>
      <c r="S27" s="221">
        <v>3.8740000000000001</v>
      </c>
      <c r="T27" s="221">
        <v>3.42</v>
      </c>
      <c r="U27" s="221">
        <v>3.3210000000000002</v>
      </c>
      <c r="V27" s="221">
        <v>3.4889999999999999</v>
      </c>
      <c r="W27" s="221">
        <v>4.4089999999999998</v>
      </c>
      <c r="X27" s="221">
        <v>4.1399999999999997</v>
      </c>
      <c r="Y27" s="221">
        <v>3.278</v>
      </c>
      <c r="Z27" s="208">
        <v>2.7959999999999998</v>
      </c>
      <c r="AA27" s="208">
        <v>2.798</v>
      </c>
    </row>
    <row r="28" spans="1:27">
      <c r="A28" s="125" t="s">
        <v>72</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08">
        <v>7.0739999999999998</v>
      </c>
    </row>
    <row r="29" spans="1:27">
      <c r="A29" s="125" t="s">
        <v>74</v>
      </c>
      <c r="B29" s="207">
        <v>9.4</v>
      </c>
      <c r="C29" s="207">
        <v>7.8470000000000004</v>
      </c>
      <c r="D29" s="207">
        <v>9.2460000000000004</v>
      </c>
      <c r="E29" s="207">
        <v>9.4130000000000003</v>
      </c>
      <c r="F29" s="207">
        <v>9.4280000000000008</v>
      </c>
      <c r="G29" s="207">
        <v>9.4350000000000005</v>
      </c>
      <c r="H29" s="207">
        <v>9.5830000000000002</v>
      </c>
      <c r="I29" s="207">
        <v>8.5269999999999992</v>
      </c>
      <c r="J29" s="207">
        <v>8.4250000000000007</v>
      </c>
      <c r="K29" s="207">
        <v>8.375</v>
      </c>
      <c r="L29" s="207">
        <v>8.3840000000000003</v>
      </c>
      <c r="M29" s="207">
        <v>7.891</v>
      </c>
      <c r="N29" s="207">
        <v>7.7430000000000003</v>
      </c>
      <c r="O29" s="207">
        <v>6.8</v>
      </c>
      <c r="P29" s="221">
        <v>5.9450000000000003</v>
      </c>
      <c r="Q29" s="221">
        <v>5.9420000000000002</v>
      </c>
      <c r="R29" s="221">
        <v>6.484</v>
      </c>
      <c r="S29" s="221">
        <v>6.7430000000000003</v>
      </c>
      <c r="T29" s="221">
        <v>6.8769999999999998</v>
      </c>
      <c r="U29" s="221">
        <v>6.64</v>
      </c>
      <c r="V29" s="221">
        <v>6.5739999999999998</v>
      </c>
      <c r="W29" s="221">
        <v>13.077999999999999</v>
      </c>
      <c r="X29" s="221">
        <v>10.763</v>
      </c>
      <c r="Y29" s="221">
        <v>7.742</v>
      </c>
      <c r="Z29" s="221">
        <v>6.7869999999999999</v>
      </c>
      <c r="AA29" s="208">
        <v>6.6</v>
      </c>
    </row>
    <row r="30" spans="1:27">
      <c r="A30" s="125" t="s">
        <v>119</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08">
        <v>2.9279999999999999</v>
      </c>
    </row>
    <row r="31" spans="1:27">
      <c r="A31" s="125" t="s">
        <v>178</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5.7830000000000004</v>
      </c>
      <c r="X31" s="221">
        <v>4.8250000000000002</v>
      </c>
      <c r="Y31" s="221">
        <v>3.9420000000000002</v>
      </c>
      <c r="Z31" s="221">
        <v>3.1669999999999998</v>
      </c>
      <c r="AA31" s="208">
        <v>3.117</v>
      </c>
    </row>
    <row r="32" spans="1:27">
      <c r="A32" s="125" t="s">
        <v>75</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08" t="s">
        <v>269</v>
      </c>
      <c r="AA32" s="208" t="s">
        <v>269</v>
      </c>
    </row>
    <row r="33" spans="1:27">
      <c r="A33" s="125" t="s">
        <v>76</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8.84</v>
      </c>
      <c r="AA33" s="208">
        <v>8.7129999999999992</v>
      </c>
    </row>
    <row r="34" spans="1:27">
      <c r="A34" s="125" t="s">
        <v>77</v>
      </c>
      <c r="B34" s="207" t="s">
        <v>47</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08">
        <v>1.2</v>
      </c>
      <c r="AA34" s="208">
        <v>1.1000000000000001</v>
      </c>
    </row>
    <row r="35" spans="1:27" s="64" customFormat="1">
      <c r="A35" s="260" t="s">
        <v>180</v>
      </c>
      <c r="B35" s="261">
        <v>7.1550000000000002</v>
      </c>
      <c r="C35" s="261">
        <v>5.9969999999999999</v>
      </c>
      <c r="D35" s="261">
        <v>7.8040000000000003</v>
      </c>
      <c r="E35" s="261">
        <v>9.7639999999999993</v>
      </c>
      <c r="F35" s="261">
        <v>9.9250000000000007</v>
      </c>
      <c r="G35" s="261">
        <v>9.6880000000000006</v>
      </c>
      <c r="H35" s="261">
        <v>9.0150000000000006</v>
      </c>
      <c r="I35" s="261">
        <v>8.4890000000000008</v>
      </c>
      <c r="J35" s="261">
        <v>8.4870000000000001</v>
      </c>
      <c r="K35" s="261">
        <v>9.5519999999999996</v>
      </c>
      <c r="L35" s="261">
        <v>12.948</v>
      </c>
      <c r="M35" s="261">
        <v>10.994</v>
      </c>
      <c r="N35" s="261">
        <v>9.048</v>
      </c>
      <c r="O35" s="261">
        <v>8.5380000000000003</v>
      </c>
      <c r="P35" s="262">
        <v>9.0310000000000006</v>
      </c>
      <c r="Q35" s="262">
        <v>9.8780000000000001</v>
      </c>
      <c r="R35" s="262">
        <v>10.164</v>
      </c>
      <c r="S35" s="262">
        <v>10.654</v>
      </c>
      <c r="T35" s="262">
        <v>10.776999999999999</v>
      </c>
      <c r="U35" s="262">
        <v>10.834</v>
      </c>
      <c r="V35" s="262">
        <v>13.661</v>
      </c>
      <c r="W35" s="262">
        <v>13.007</v>
      </c>
      <c r="X35" s="262">
        <v>12.324999999999999</v>
      </c>
      <c r="Y35" s="262">
        <v>10.282</v>
      </c>
      <c r="Z35" s="262">
        <v>9.4</v>
      </c>
      <c r="AA35" s="262">
        <v>8.6</v>
      </c>
    </row>
    <row r="36" spans="1:27">
      <c r="A36" s="125" t="s">
        <v>78</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10.891</v>
      </c>
      <c r="AA36" s="208">
        <v>9.3569999999999993</v>
      </c>
    </row>
    <row r="37" spans="1:27">
      <c r="A37" s="76" t="s">
        <v>186</v>
      </c>
      <c r="B37" s="81"/>
      <c r="C37" s="81"/>
      <c r="D37" s="81"/>
      <c r="E37" s="81"/>
      <c r="F37" s="81"/>
      <c r="G37" s="81"/>
      <c r="H37" s="81"/>
      <c r="I37" s="81"/>
      <c r="J37" s="81"/>
      <c r="K37" s="81"/>
      <c r="L37" s="81"/>
      <c r="M37" s="81"/>
    </row>
    <row r="38" spans="1:27">
      <c r="A38" s="263" t="s">
        <v>324</v>
      </c>
      <c r="B38" s="39"/>
      <c r="C38" s="39"/>
      <c r="D38" s="39"/>
      <c r="E38" s="39"/>
      <c r="F38" s="39"/>
      <c r="G38" s="39"/>
      <c r="H38" s="39"/>
      <c r="I38" s="39"/>
      <c r="J38" s="39"/>
      <c r="K38" s="39"/>
      <c r="L38" s="39"/>
      <c r="M38" s="39"/>
    </row>
    <row r="39" spans="1:27">
      <c r="A39" s="303" t="s">
        <v>357</v>
      </c>
      <c r="B39" s="303"/>
      <c r="C39" s="303"/>
      <c r="D39" s="303"/>
      <c r="E39" s="303"/>
      <c r="F39" s="303"/>
      <c r="G39" s="303"/>
      <c r="H39" s="303"/>
      <c r="I39" s="303"/>
      <c r="J39" s="303"/>
      <c r="K39" s="303"/>
      <c r="L39" s="303"/>
      <c r="M39" s="303"/>
      <c r="N39" s="303"/>
      <c r="O39" s="303"/>
      <c r="P39" s="303"/>
      <c r="Q39" s="303"/>
      <c r="R39" s="303"/>
      <c r="S39" s="303"/>
    </row>
    <row r="40" spans="1:27">
      <c r="A40" s="303" t="s">
        <v>359</v>
      </c>
      <c r="B40" s="303"/>
      <c r="C40" s="303"/>
      <c r="D40" s="303"/>
      <c r="E40" s="303"/>
      <c r="F40" s="303"/>
      <c r="G40" s="303"/>
      <c r="H40" s="303"/>
      <c r="I40" s="303"/>
      <c r="J40" s="303"/>
      <c r="K40" s="303"/>
      <c r="L40" s="303"/>
      <c r="M40" s="303"/>
      <c r="N40" s="303"/>
      <c r="O40" s="303"/>
      <c r="P40" s="303"/>
      <c r="Q40" s="303"/>
      <c r="R40" s="303"/>
      <c r="S40" s="303"/>
    </row>
    <row r="41" spans="1:27">
      <c r="A41" s="91" t="s">
        <v>192</v>
      </c>
      <c r="B41" s="91"/>
      <c r="C41" s="91"/>
      <c r="D41" s="91"/>
      <c r="E41" s="91"/>
      <c r="F41" s="39"/>
      <c r="G41" s="39"/>
      <c r="H41" s="39"/>
      <c r="I41" s="39"/>
      <c r="J41" s="39"/>
      <c r="K41" s="39"/>
      <c r="L41" s="39"/>
      <c r="M41" s="39"/>
    </row>
    <row r="42" spans="1:27">
      <c r="A42" s="39"/>
      <c r="B42" s="39"/>
      <c r="C42" s="39"/>
      <c r="D42" s="39"/>
      <c r="E42" s="39"/>
      <c r="F42" s="39"/>
      <c r="G42" s="39"/>
      <c r="H42" s="39"/>
      <c r="I42" s="39"/>
      <c r="J42" s="39"/>
      <c r="K42" s="39"/>
      <c r="L42" s="39"/>
      <c r="M42" s="39"/>
    </row>
    <row r="43" spans="1:27">
      <c r="A43" s="39"/>
      <c r="B43" s="39"/>
      <c r="C43" s="39"/>
      <c r="D43" s="39"/>
      <c r="E43" s="39"/>
      <c r="F43" s="39"/>
      <c r="G43" s="39"/>
      <c r="H43" s="39"/>
      <c r="I43" s="39"/>
      <c r="J43" s="39"/>
      <c r="K43" s="39"/>
      <c r="L43" s="39"/>
      <c r="M43" s="39"/>
    </row>
    <row r="44" spans="1:27">
      <c r="A44" s="39"/>
      <c r="B44" s="39"/>
      <c r="C44" s="39"/>
      <c r="D44" s="39"/>
      <c r="E44" s="39"/>
      <c r="F44" s="39"/>
      <c r="G44" s="39"/>
      <c r="H44" s="39"/>
      <c r="I44" s="39"/>
      <c r="J44" s="39"/>
      <c r="K44" s="39"/>
      <c r="L44" s="39"/>
      <c r="M44" s="39"/>
    </row>
    <row r="45" spans="1:27">
      <c r="A45" s="39"/>
      <c r="B45" s="39"/>
      <c r="C45" s="39"/>
      <c r="D45" s="39"/>
      <c r="E45" s="39"/>
      <c r="F45" s="39"/>
      <c r="G45" s="39"/>
      <c r="H45" s="39"/>
      <c r="I45" s="39"/>
      <c r="J45" s="39"/>
      <c r="K45" s="39"/>
      <c r="L45" s="39"/>
      <c r="M45" s="39"/>
    </row>
    <row r="46" spans="1:27">
      <c r="A46" s="39"/>
      <c r="B46" s="39"/>
      <c r="C46" s="39"/>
      <c r="D46" s="39"/>
      <c r="E46" s="39"/>
      <c r="F46" s="39"/>
      <c r="G46" s="39"/>
      <c r="H46" s="39"/>
      <c r="I46" s="39"/>
      <c r="J46" s="39"/>
      <c r="K46" s="39"/>
      <c r="L46" s="39"/>
      <c r="M46" s="39"/>
    </row>
    <row r="47" spans="1:27">
      <c r="A47" s="73"/>
      <c r="B47" s="73"/>
      <c r="C47" s="39"/>
      <c r="D47" s="39"/>
      <c r="E47" s="39"/>
      <c r="F47" s="39"/>
      <c r="G47" s="39"/>
      <c r="H47" s="39"/>
      <c r="I47" s="39"/>
      <c r="J47" s="39"/>
      <c r="K47" s="39"/>
      <c r="L47" s="39"/>
      <c r="M47" s="39"/>
    </row>
    <row r="48" spans="1:27">
      <c r="A48" s="39"/>
      <c r="B48" s="73"/>
      <c r="C48" s="39"/>
      <c r="D48" s="39"/>
      <c r="E48" s="39"/>
      <c r="F48" s="39"/>
      <c r="G48" s="39"/>
      <c r="H48" s="39"/>
      <c r="I48" s="39"/>
      <c r="J48" s="39"/>
      <c r="K48" s="39"/>
      <c r="L48" s="39"/>
      <c r="M48" s="39"/>
    </row>
    <row r="49" spans="1:18">
      <c r="A49" s="39"/>
      <c r="B49" s="73"/>
      <c r="C49" s="39"/>
      <c r="D49" s="39"/>
      <c r="E49" s="39"/>
      <c r="F49" s="39"/>
      <c r="G49" s="39"/>
      <c r="H49" s="39"/>
      <c r="I49" s="39"/>
      <c r="J49" s="39"/>
      <c r="K49" s="39"/>
      <c r="L49" s="39"/>
      <c r="M49" s="39"/>
      <c r="N49"/>
      <c r="O49"/>
      <c r="P49"/>
      <c r="Q49"/>
      <c r="R49"/>
    </row>
    <row r="50" spans="1:18">
      <c r="A50" s="39"/>
      <c r="B50" s="74"/>
      <c r="C50" s="74"/>
      <c r="D50" s="74"/>
      <c r="E50" s="74"/>
      <c r="F50" s="74"/>
      <c r="G50" s="74"/>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row r="57" spans="1:18">
      <c r="A57" s="73"/>
      <c r="B57" s="73"/>
      <c r="C57" s="39"/>
      <c r="D57" s="39"/>
      <c r="E57" s="39"/>
      <c r="F57" s="39"/>
      <c r="G57" s="39"/>
      <c r="H57" s="39"/>
      <c r="I57" s="39"/>
      <c r="J57" s="39"/>
      <c r="K57" s="39"/>
      <c r="L57" s="39"/>
      <c r="M57" s="39"/>
      <c r="N57"/>
      <c r="O57"/>
      <c r="P57"/>
      <c r="Q57"/>
      <c r="R57"/>
    </row>
  </sheetData>
  <mergeCells count="1">
    <mergeCell ref="A1:AA1"/>
  </mergeCells>
  <hyperlinks>
    <hyperlink ref="A41" location="ICINDEKILER!A1" display="İÇİNDEKİLER SAYFASINA DÖNÜŞ"/>
  </hyperlinks>
  <pageMargins left="0.74803149606299213" right="0.74803149606299213" top="0.98425196850393704" bottom="0.98425196850393704" header="0.51181102362204722" footer="0.51181102362204722"/>
  <pageSetup paperSize="9" scale="48" orientation="landscape" r:id="rId1"/>
  <headerFooter alignWithMargins="0"/>
  <rowBreaks count="1" manualBreakCount="1">
    <brk id="41"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I.1!Print_Area</vt:lpstr>
      <vt:lpstr>I.2!Print_Area</vt:lpstr>
      <vt:lpstr>I.3!Print_Area</vt:lpstr>
      <vt:lpstr>I.4!Print_Area</vt:lpstr>
      <vt:lpstr>I.5!Print_Area</vt:lpstr>
      <vt:lpstr>I.6!Print_Area</vt:lpstr>
      <vt:lpstr>'I.7 '!Print_Area</vt:lpstr>
      <vt:lpstr>I.8!Print_Area</vt:lpstr>
      <vt:lpstr>ICINDEKILER!Print_Area</vt:lpstr>
      <vt:lpstr>II.2!Print_Area</vt:lpstr>
      <vt:lpstr>III.1!Print_Area</vt:lpstr>
      <vt:lpstr>III.2!Print_Area</vt:lpstr>
      <vt:lpstr>III.3!Print_Area</vt:lpstr>
      <vt:lpstr>III.4!Print_Area</vt:lpstr>
      <vt:lpstr>III.5!Print_Area</vt:lpstr>
      <vt:lpstr>III.6!Print_Area</vt:lpstr>
      <vt:lpstr>III.7!Print_Area</vt:lpstr>
      <vt:lpstr>III.8!Print_Area</vt:lpstr>
      <vt:lpstr>III.9!Print_Area</vt:lpstr>
      <vt:lpstr>KAPAK!Print_Area</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Windows Kullanıcısı</cp:lastModifiedBy>
  <cp:lastPrinted>2024-03-01T12:51:48Z</cp:lastPrinted>
  <dcterms:created xsi:type="dcterms:W3CDTF">2008-01-24T13:57:49Z</dcterms:created>
  <dcterms:modified xsi:type="dcterms:W3CDTF">2024-09-13T13:40:20Z</dcterms:modified>
</cp:coreProperties>
</file>